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04FF282F-5F4C-4B2B-904A-FE3370643135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'2.4'!$B$2:$L$74</definedName>
    <definedName name="_xlnm.Print_Area" localSheetId="5">'2.5'!$B$3:$I$74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7" l="1"/>
  <c r="F9" i="7"/>
  <c r="I5" i="7"/>
  <c r="L12" i="6"/>
  <c r="J4" i="6"/>
  <c r="R7" i="10"/>
  <c r="P7" i="10"/>
  <c r="N7" i="10"/>
  <c r="L7" i="10"/>
  <c r="Q3" i="10"/>
  <c r="AB5" i="3"/>
  <c r="M11" i="2"/>
  <c r="K5" i="2"/>
  <c r="M13" i="1"/>
</calcChain>
</file>

<file path=xl/sharedStrings.xml><?xml version="1.0" encoding="utf-8"?>
<sst xmlns="http://schemas.openxmlformats.org/spreadsheetml/2006/main" count="438" uniqueCount="119">
  <si>
    <t xml:space="preserve">BASIC STATISTICAL DATA AS ON  </t>
  </si>
  <si>
    <t>30.09.2022</t>
  </si>
  <si>
    <t>PRIORITY SECTOR ADVANCES OUTSTANDING WITHIN UT CHANDIGARH</t>
  </si>
  <si>
    <t xml:space="preserve"> (AMOUNT IN Rs. LACS)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</si>
  <si>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</si>
  <si>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</si>
  <si>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</si>
  <si>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</si>
  <si>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</si>
  <si>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</si>
  <si>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</si>
  <si>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</si>
  <si>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</si>
  <si>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</si>
  <si>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</si>
  <si>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</si>
  <si>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</si>
  <si>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</si>
  <si>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</si>
  <si>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</si>
  <si>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</si>
  <si>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</si>
  <si>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</si>
  <si>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</si>
  <si>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</si>
  <si>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</si>
  <si>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</si>
  <si>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</si>
  <si>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</si>
  <si>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</si>
  <si>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</si>
  <si>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</si>
  <si>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</si>
  <si>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</si>
  <si>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</si>
  <si>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</si>
  <si>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</si>
  <si>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</si>
  <si>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</si>
  <si>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</si>
  <si>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</si>
  <si>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</si>
  <si>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</si>
  <si>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</si>
  <si>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</si>
  <si>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</si>
  <si>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</si>
  <si>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</si>
  <si>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</si>
  <si>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</si>
  <si>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</si>
  <si>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</si>
  <si>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</si>
  <si>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</si>
  <si>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</si>
  <si>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</si>
  <si>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</si>
  <si>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</si>
  <si>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</si>
  <si>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</si>
  <si>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</si>
  <si>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</si>
  <si>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</si>
  <si>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</si>
  <si>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</si>
  <si>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</si>
  <si>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</si>
  <si>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</si>
  <si>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</si>
  <si>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</si>
  <si>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Annexure - 2.3</t>
  </si>
  <si>
    <t xml:space="preserve">BANKWISE OUTSTANDING CREDIT TO MICRO, SMALL &amp; MEDIUM ENTERPRISES (MSME SECTOR) WITHIN UT CHANDIGARH AS ON </t>
  </si>
  <si>
    <t>(Amt. Rs. In LACS)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</si>
  <si>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</si>
  <si>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</si>
  <si>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</si>
  <si>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</si>
  <si>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</si>
  <si>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</si>
  <si>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</si>
  <si>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</si>
  <si>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</si>
  <si>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</si>
  <si>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</si>
  <si>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</si>
  <si>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</si>
  <si>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</si>
  <si>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</si>
  <si>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</si>
  <si>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</si>
  <si>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</si>
  <si>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</si>
  <si>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</si>
  <si>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</si>
  <si>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</si>
  <si>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 Sept. 2022  01.04.2022 to 30.09.2022</t>
  </si>
  <si>
    <t>During the qurter   01.04.2022 to 30.09.2022</t>
  </si>
  <si>
    <t>Upto the quarter ended Sept. 2022  01.04.2022 to 30.09.2022</t>
  </si>
  <si>
    <t>No. of A/Cs</t>
  </si>
  <si>
    <t>AMT</t>
  </si>
  <si>
    <t xml:space="preserve"> W E A K E R  S E C T O R  A D V A N C E S &amp; DRI O/S WITHIN UT CHANDIGARH    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</si>
  <si>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</si>
  <si>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</si>
  <si>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</si>
  <si>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</si>
  <si>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</si>
  <si>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BANKWISE FINANCIAL ASSISTANCE TO WOMEN BENEFICIARIES  WITHIN UT CHANDIGARH AS AT</t>
  </si>
  <si>
    <t>Sr no</t>
  </si>
  <si>
    <t>Fresh disbursement on   01.04.2022 to 30.09.2022</t>
  </si>
  <si>
    <t xml:space="preserve">  O/S Advances as on </t>
  </si>
  <si>
    <t>%Age of Adv to Women to total Adv.</t>
  </si>
  <si>
    <t xml:space="preserve">Total Adv as on </t>
  </si>
  <si>
    <t xml:space="preserve">ANNEXURE - 21 </t>
  </si>
  <si>
    <t xml:space="preserve">        ANNEXURE - 22</t>
  </si>
  <si>
    <t xml:space="preserve"> </t>
  </si>
  <si>
    <t>Annexure 26</t>
  </si>
  <si>
    <t>Rs. In lakhs</t>
  </si>
  <si>
    <t>ANNEXURE -27</t>
  </si>
  <si>
    <t>TOTAL DISBURSEMENT UNDER W.S. FROM 01.04.2022 TO 30.09.2022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</si>
</sst>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9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3" borderId="32" xfId="0" applyNumberFormat="1" applyFont="1" applyFill="1" applyBorder="1" applyAlignment="1">
      <alignment horizontal="center" vertical="center" wrapText="1"/>
    </xf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2" fillId="0" borderId="49" xfId="0" applyFont="1" applyBorder="1"/>
    <xf numFmtId="2" fontId="22" fillId="0" borderId="49" xfId="0" applyNumberFormat="1" applyFont="1" applyBorder="1"/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29" fillId="5" borderId="49" xfId="0" applyFont="1" applyFill="1" applyBorder="1"/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29" fillId="0" borderId="49" xfId="0" applyFont="1" applyBorder="1"/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1" xfId="0" applyBorder="1"/>
    <xf numFmtId="2" fontId="0" fillId="0" borderId="11" xfId="0" applyNumberFormat="1" applyBorder="1"/>
    <xf numFmtId="2" fontId="0" fillId="0" borderId="12" xfId="0" applyNumberFormat="1" applyBorder="1"/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0" fillId="5" borderId="49" xfId="0" applyFill="1" applyBorder="1"/>
    <xf numFmtId="0" fontId="0" fillId="0" borderId="49" xfId="0" applyBorder="1"/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60"/>
  <sheetViews>
    <sheetView view="pageBreakPreview" topLeftCell="A3" zoomScale="80" zoomScaleNormal="80" zoomScaleSheetLayoutView="80" workbookViewId="0">
      <pane xSplit="3" ySplit="11" topLeftCell="D45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M60"/>
    </sheetView>
  </sheetViews>
  <sheetFormatPr defaultRowHeight="15"/>
  <cols>
    <col min="2" max="2" width="5.5703125" style="49" customWidth="1"/>
    <col min="3" max="3" width="28.85546875" customWidth="1"/>
    <col min="4" max="4" width="9.5703125" customWidth="1"/>
    <col min="5" max="5" width="9.28515625" style="67" bestFit="1" customWidth="1"/>
    <col min="7" max="7" width="12" style="67" bestFit="1" customWidth="1"/>
    <col min="9" max="9" width="11.28515625" style="67" customWidth="1"/>
    <col min="10" max="10" width="10.5703125" customWidth="1"/>
    <col min="11" max="11" width="18.5703125" style="67" customWidth="1"/>
    <col min="12" max="13" width="14" style="67" customWidth="1"/>
  </cols>
  <sheetData>
    <row r="3" spans="1:14" ht="22.5">
      <c r="C3" s="1"/>
      <c r="D3" s="2"/>
      <c r="E3" s="62"/>
      <c r="F3" s="2"/>
      <c r="G3" s="62"/>
      <c r="H3" s="3"/>
      <c r="I3" s="127" t="s">
        <v>112</v>
      </c>
      <c r="J3" s="127"/>
      <c r="K3" s="127"/>
      <c r="L3" s="127"/>
      <c r="M3" s="75"/>
      <c r="N3" s="4"/>
    </row>
    <row r="4" spans="1:14" ht="18">
      <c r="C4" s="1"/>
      <c r="D4" s="2"/>
      <c r="E4" s="62"/>
      <c r="F4" s="2"/>
      <c r="G4" s="62"/>
      <c r="H4" s="3"/>
      <c r="I4" s="69"/>
      <c r="J4" s="6"/>
      <c r="K4" s="71"/>
      <c r="L4" s="37"/>
      <c r="M4" s="37"/>
      <c r="N4" s="4"/>
    </row>
    <row r="5" spans="1:14" ht="23.25">
      <c r="C5" s="126" t="s">
        <v>0</v>
      </c>
      <c r="D5" s="126"/>
      <c r="E5" s="126"/>
      <c r="F5" s="126"/>
      <c r="G5" s="126"/>
      <c r="H5" s="126"/>
      <c r="I5" s="126"/>
      <c r="J5" s="126"/>
      <c r="K5" s="72" t="s">
        <v>1</v>
      </c>
      <c r="L5" s="73"/>
      <c r="N5" s="4"/>
    </row>
    <row r="6" spans="1:14" ht="18.75">
      <c r="C6" s="7"/>
      <c r="D6" s="7"/>
      <c r="E6" s="63"/>
      <c r="F6" s="7"/>
      <c r="G6" s="63"/>
      <c r="H6" s="7"/>
      <c r="I6" s="63"/>
      <c r="J6" s="8"/>
      <c r="K6" s="71"/>
      <c r="L6" s="37"/>
      <c r="M6" s="37"/>
      <c r="N6" s="4"/>
    </row>
    <row r="7" spans="1:14" ht="18">
      <c r="C7" s="51" t="s">
        <v>2</v>
      </c>
      <c r="D7" s="9"/>
      <c r="E7" s="64"/>
      <c r="F7" s="9"/>
      <c r="G7" s="64"/>
      <c r="H7" s="9"/>
      <c r="I7" s="69"/>
      <c r="J7" s="10"/>
      <c r="K7" s="71"/>
      <c r="L7" s="41"/>
      <c r="M7" s="41"/>
      <c r="N7" s="14"/>
    </row>
    <row r="8" spans="1:14" ht="15.75">
      <c r="C8" s="11"/>
      <c r="D8" s="11"/>
      <c r="E8" s="65"/>
      <c r="F8" s="11"/>
      <c r="G8" s="65"/>
      <c r="H8" s="11"/>
      <c r="I8" s="65"/>
      <c r="J8" s="10"/>
      <c r="K8" s="71"/>
      <c r="L8" s="37"/>
      <c r="M8" s="37"/>
      <c r="N8" s="4"/>
    </row>
    <row r="9" spans="1:14" ht="15.75">
      <c r="C9" s="15"/>
      <c r="D9" s="15"/>
      <c r="E9" s="66"/>
      <c r="F9" s="16"/>
      <c r="G9" s="68"/>
      <c r="H9" s="17" t="s">
        <v>3</v>
      </c>
      <c r="I9" s="70"/>
      <c r="J9" s="16"/>
      <c r="K9" s="68"/>
      <c r="L9" s="74"/>
      <c r="M9" s="74"/>
      <c r="N9" s="12"/>
    </row>
    <row r="10" spans="1:14" ht="16.5" customHeight="1">
      <c r="B10" s="119" t="s">
        <v>4</v>
      </c>
      <c r="C10" s="128" t="s">
        <v>5</v>
      </c>
      <c r="D10" s="116" t="s">
        <v>6</v>
      </c>
      <c r="E10" s="116"/>
      <c r="F10" s="116" t="s">
        <v>7</v>
      </c>
      <c r="G10" s="116"/>
      <c r="H10" s="116" t="s">
        <v>8</v>
      </c>
      <c r="I10" s="116"/>
      <c r="J10" s="131" t="s">
        <v>9</v>
      </c>
      <c r="K10" s="132"/>
      <c r="L10" s="124" t="s">
        <v>10</v>
      </c>
      <c r="M10" s="124" t="s">
        <v>11</v>
      </c>
      <c r="N10" s="13"/>
    </row>
    <row r="11" spans="1:14" ht="31.5" customHeight="1">
      <c r="B11" s="120"/>
      <c r="C11" s="129"/>
      <c r="D11" s="116"/>
      <c r="E11" s="116"/>
      <c r="F11" s="116"/>
      <c r="G11" s="116"/>
      <c r="H11" s="116"/>
      <c r="I11" s="116"/>
      <c r="J11" s="133"/>
      <c r="K11" s="134"/>
      <c r="L11" s="125"/>
      <c r="M11" s="125"/>
      <c r="N11" s="13"/>
    </row>
    <row r="12" spans="1:14" ht="21.75" customHeight="1">
      <c r="B12" s="120"/>
      <c r="C12" s="129"/>
      <c r="D12" s="116" t="s">
        <v>12</v>
      </c>
      <c r="E12" s="114" t="s">
        <v>13</v>
      </c>
      <c r="F12" s="116" t="s">
        <v>12</v>
      </c>
      <c r="G12" s="114" t="s">
        <v>13</v>
      </c>
      <c r="H12" s="116" t="s">
        <v>12</v>
      </c>
      <c r="I12" s="114" t="s">
        <v>13</v>
      </c>
      <c r="J12" s="116" t="s">
        <v>12</v>
      </c>
      <c r="K12" s="122" t="s">
        <v>13</v>
      </c>
      <c r="L12" s="135"/>
      <c r="M12" s="125"/>
      <c r="N12" s="13"/>
    </row>
    <row r="13" spans="1:14" ht="45" customHeight="1">
      <c r="B13" s="121"/>
      <c r="C13" s="130"/>
      <c r="D13" s="117"/>
      <c r="E13" s="115"/>
      <c r="F13" s="117"/>
      <c r="G13" s="115"/>
      <c r="H13" s="117"/>
      <c r="I13" s="115"/>
      <c r="J13" s="117"/>
      <c r="K13" s="123"/>
      <c r="L13" s="136"/>
      <c r="M13" s="76" t="str">
        <f>K5</f>
        <v>30.09.2022</v>
      </c>
      <c r="N13" s="13"/>
    </row>
    <row r="14" spans="1:14">
      <c r="A14" s="104"/>
      <c r="B14" s="106">
        <v>1</v>
      </c>
      <c r="C14" s="104" t="s">
        <v>14</v>
      </c>
      <c r="D14" s="104">
        <v>336</v>
      </c>
      <c r="E14" s="107">
        <v>7180</v>
      </c>
      <c r="F14" s="104">
        <v>1476</v>
      </c>
      <c r="G14" s="107">
        <v>20362</v>
      </c>
      <c r="H14" s="104">
        <v>1223</v>
      </c>
      <c r="I14" s="107">
        <v>8148</v>
      </c>
      <c r="J14" s="104">
        <v>3035</v>
      </c>
      <c r="K14" s="107">
        <v>35690</v>
      </c>
      <c r="L14" s="107">
        <v>42.79</v>
      </c>
      <c r="M14" s="107">
        <v>83410</v>
      </c>
    </row>
    <row r="15" spans="1:14">
      <c r="A15" s="104"/>
      <c r="B15" s="106">
        <v>2</v>
      </c>
      <c r="C15" s="104" t="s">
        <v>15</v>
      </c>
      <c r="D15" s="104">
        <v>174</v>
      </c>
      <c r="E15" s="107">
        <v>10459.27</v>
      </c>
      <c r="F15" s="104">
        <v>1608</v>
      </c>
      <c r="G15" s="107">
        <v>25818</v>
      </c>
      <c r="H15" s="104">
        <v>615</v>
      </c>
      <c r="I15" s="107">
        <v>4579.1400000000003</v>
      </c>
      <c r="J15" s="104">
        <v>2397</v>
      </c>
      <c r="K15" s="107">
        <v>40856.410000000003</v>
      </c>
      <c r="L15" s="107">
        <v>19.54</v>
      </c>
      <c r="M15" s="107">
        <v>209061.77</v>
      </c>
    </row>
    <row r="16" spans="1:14">
      <c r="A16" s="104"/>
      <c r="B16" s="106">
        <v>3</v>
      </c>
      <c r="C16" s="104" t="s">
        <v>16</v>
      </c>
      <c r="D16" s="104">
        <v>32</v>
      </c>
      <c r="E16" s="107">
        <v>259.04000000000002</v>
      </c>
      <c r="F16" s="104">
        <v>481</v>
      </c>
      <c r="G16" s="107">
        <v>10434.14</v>
      </c>
      <c r="H16" s="104">
        <v>481</v>
      </c>
      <c r="I16" s="107">
        <v>6210.17</v>
      </c>
      <c r="J16" s="108">
        <v>994</v>
      </c>
      <c r="K16" s="107">
        <v>16903.349999999999</v>
      </c>
      <c r="L16" s="107">
        <v>33.880000000000003</v>
      </c>
      <c r="M16" s="107">
        <v>45716.63</v>
      </c>
    </row>
    <row r="17" spans="1:13">
      <c r="A17" s="104"/>
      <c r="B17" s="106">
        <v>4</v>
      </c>
      <c r="C17" s="104" t="s">
        <v>17</v>
      </c>
      <c r="D17" s="104">
        <v>475</v>
      </c>
      <c r="E17" s="107">
        <v>30247.1</v>
      </c>
      <c r="F17" s="104">
        <v>3316</v>
      </c>
      <c r="G17" s="107">
        <v>138424.81</v>
      </c>
      <c r="H17" s="104">
        <v>1130</v>
      </c>
      <c r="I17" s="107">
        <v>9955.75</v>
      </c>
      <c r="J17" s="104">
        <v>4921</v>
      </c>
      <c r="K17" s="107">
        <v>178627.66</v>
      </c>
      <c r="L17" s="107">
        <v>18.93</v>
      </c>
      <c r="M17" s="107">
        <v>943479.02</v>
      </c>
    </row>
    <row r="18" spans="1:13">
      <c r="A18" s="104"/>
      <c r="B18" s="106">
        <v>5</v>
      </c>
      <c r="C18" s="104" t="s">
        <v>18</v>
      </c>
      <c r="D18" s="104">
        <v>67</v>
      </c>
      <c r="E18" s="107">
        <v>5801.65</v>
      </c>
      <c r="F18" s="104">
        <v>1204</v>
      </c>
      <c r="G18" s="107">
        <v>15705.06</v>
      </c>
      <c r="H18" s="104">
        <v>765</v>
      </c>
      <c r="I18" s="107">
        <v>18135.87</v>
      </c>
      <c r="J18" s="104">
        <v>2036</v>
      </c>
      <c r="K18" s="107">
        <v>39642.58</v>
      </c>
      <c r="L18" s="107">
        <v>34.33</v>
      </c>
      <c r="M18" s="107">
        <v>115465.85</v>
      </c>
    </row>
    <row r="19" spans="1:13">
      <c r="A19" s="104"/>
      <c r="B19" s="106">
        <v>6</v>
      </c>
      <c r="C19" s="104" t="s">
        <v>19</v>
      </c>
      <c r="D19" s="104">
        <v>52</v>
      </c>
      <c r="E19" s="107">
        <v>3768.31</v>
      </c>
      <c r="F19" s="104">
        <v>856</v>
      </c>
      <c r="G19" s="107">
        <v>32759.34</v>
      </c>
      <c r="H19" s="104">
        <v>802</v>
      </c>
      <c r="I19" s="107">
        <v>9073.14</v>
      </c>
      <c r="J19" s="104">
        <v>1710</v>
      </c>
      <c r="K19" s="107">
        <v>45600.79</v>
      </c>
      <c r="L19" s="107">
        <v>5.68</v>
      </c>
      <c r="M19" s="107">
        <v>803314.01</v>
      </c>
    </row>
    <row r="20" spans="1:13">
      <c r="A20" s="104"/>
      <c r="B20" s="106">
        <v>7</v>
      </c>
      <c r="C20" s="104" t="s">
        <v>20</v>
      </c>
      <c r="D20" s="104">
        <v>371</v>
      </c>
      <c r="E20" s="107">
        <v>64162</v>
      </c>
      <c r="F20" s="104">
        <v>892</v>
      </c>
      <c r="G20" s="107">
        <v>64680</v>
      </c>
      <c r="H20" s="104">
        <v>553</v>
      </c>
      <c r="I20" s="107">
        <v>3472</v>
      </c>
      <c r="J20" s="104">
        <v>1816</v>
      </c>
      <c r="K20" s="107">
        <v>132314</v>
      </c>
      <c r="L20" s="107">
        <v>96.63</v>
      </c>
      <c r="M20" s="107">
        <v>136923.68</v>
      </c>
    </row>
    <row r="21" spans="1:13">
      <c r="A21" s="104"/>
      <c r="B21" s="106">
        <v>8</v>
      </c>
      <c r="C21" s="104" t="s">
        <v>21</v>
      </c>
      <c r="D21" s="104">
        <v>130</v>
      </c>
      <c r="E21" s="107">
        <v>4564.8599999999997</v>
      </c>
      <c r="F21" s="104">
        <v>2032</v>
      </c>
      <c r="G21" s="107">
        <v>39239.57</v>
      </c>
      <c r="H21" s="104">
        <v>1403</v>
      </c>
      <c r="I21" s="107">
        <v>9264.51</v>
      </c>
      <c r="J21" s="104">
        <v>3565</v>
      </c>
      <c r="K21" s="107">
        <v>53068.94</v>
      </c>
      <c r="L21" s="107">
        <v>48.34</v>
      </c>
      <c r="M21" s="107">
        <v>109791.17</v>
      </c>
    </row>
    <row r="22" spans="1:13">
      <c r="A22" s="104"/>
      <c r="B22" s="106">
        <v>9</v>
      </c>
      <c r="C22" s="104" t="s">
        <v>22</v>
      </c>
      <c r="D22" s="104">
        <v>628</v>
      </c>
      <c r="E22" s="107">
        <v>22517</v>
      </c>
      <c r="F22" s="104">
        <v>3939</v>
      </c>
      <c r="G22" s="107">
        <v>110403</v>
      </c>
      <c r="H22" s="104">
        <v>1780</v>
      </c>
      <c r="I22" s="107">
        <v>12590</v>
      </c>
      <c r="J22" s="104">
        <v>6347</v>
      </c>
      <c r="K22" s="107">
        <v>145510</v>
      </c>
      <c r="L22" s="107">
        <v>9.56</v>
      </c>
      <c r="M22" s="107">
        <v>1522865</v>
      </c>
    </row>
    <row r="23" spans="1:13">
      <c r="A23" s="104"/>
      <c r="B23" s="106">
        <v>10</v>
      </c>
      <c r="C23" s="104" t="s">
        <v>23</v>
      </c>
      <c r="D23" s="104">
        <v>120</v>
      </c>
      <c r="E23" s="107">
        <v>20296</v>
      </c>
      <c r="F23" s="104">
        <v>984</v>
      </c>
      <c r="G23" s="107">
        <v>84584</v>
      </c>
      <c r="H23" s="104">
        <v>6478</v>
      </c>
      <c r="I23" s="107">
        <v>59124</v>
      </c>
      <c r="J23" s="104">
        <v>7582</v>
      </c>
      <c r="K23" s="107">
        <v>164004</v>
      </c>
      <c r="L23" s="107">
        <v>11.97</v>
      </c>
      <c r="M23" s="107">
        <v>1370510</v>
      </c>
    </row>
    <row r="24" spans="1:13">
      <c r="A24" s="104"/>
      <c r="B24" s="106">
        <v>11</v>
      </c>
      <c r="C24" s="104" t="s">
        <v>24</v>
      </c>
      <c r="D24" s="104">
        <v>243</v>
      </c>
      <c r="E24" s="107">
        <v>1786.54</v>
      </c>
      <c r="F24" s="104">
        <v>1141</v>
      </c>
      <c r="G24" s="107">
        <v>14811.55</v>
      </c>
      <c r="H24" s="104">
        <v>376</v>
      </c>
      <c r="I24" s="107">
        <v>4254.91</v>
      </c>
      <c r="J24" s="104">
        <v>1760</v>
      </c>
      <c r="K24" s="107">
        <v>20853</v>
      </c>
      <c r="L24" s="107">
        <v>7.57</v>
      </c>
      <c r="M24" s="107">
        <v>275632.56</v>
      </c>
    </row>
    <row r="25" spans="1:13">
      <c r="A25" s="104"/>
      <c r="B25" s="106">
        <v>12</v>
      </c>
      <c r="C25" s="104" t="s">
        <v>25</v>
      </c>
      <c r="D25" s="104">
        <v>301</v>
      </c>
      <c r="E25" s="107">
        <v>13073</v>
      </c>
      <c r="F25" s="104">
        <v>3666</v>
      </c>
      <c r="G25" s="107">
        <v>88039.6</v>
      </c>
      <c r="H25" s="104">
        <v>1351</v>
      </c>
      <c r="I25" s="107">
        <v>77962</v>
      </c>
      <c r="J25" s="104">
        <v>5318</v>
      </c>
      <c r="K25" s="107">
        <v>179074.6</v>
      </c>
      <c r="L25" s="107">
        <v>71.77</v>
      </c>
      <c r="M25" s="107">
        <v>249526.32</v>
      </c>
    </row>
    <row r="26" spans="1:13" s="58" customFormat="1">
      <c r="A26" s="105"/>
      <c r="B26" s="118" t="s">
        <v>26</v>
      </c>
      <c r="C26" s="118"/>
      <c r="D26" s="105">
        <v>2929</v>
      </c>
      <c r="E26" s="105">
        <v>184114.77</v>
      </c>
      <c r="F26" s="105">
        <v>21595</v>
      </c>
      <c r="G26" s="105">
        <v>645261.06999999995</v>
      </c>
      <c r="H26" s="105">
        <v>16957</v>
      </c>
      <c r="I26" s="105">
        <v>222769.49</v>
      </c>
      <c r="J26" s="105">
        <v>41481</v>
      </c>
      <c r="K26" s="105">
        <v>1052145.33</v>
      </c>
      <c r="L26" s="105">
        <v>17.940000000000001</v>
      </c>
      <c r="M26" s="105">
        <v>5865696.0099999998</v>
      </c>
    </row>
    <row r="27" spans="1:13">
      <c r="A27" s="104"/>
      <c r="B27" s="106">
        <v>13</v>
      </c>
      <c r="C27" s="104" t="s">
        <v>27</v>
      </c>
      <c r="D27" s="104">
        <v>200</v>
      </c>
      <c r="E27" s="107">
        <v>3623.5</v>
      </c>
      <c r="F27" s="104">
        <v>2506</v>
      </c>
      <c r="G27" s="107">
        <v>65048.6</v>
      </c>
      <c r="H27" s="104">
        <v>545</v>
      </c>
      <c r="I27" s="107">
        <v>6695.29</v>
      </c>
      <c r="J27" s="104">
        <v>3251</v>
      </c>
      <c r="K27" s="107">
        <v>75367.39</v>
      </c>
      <c r="L27" s="107">
        <v>26.93</v>
      </c>
      <c r="M27" s="107">
        <v>277716.83</v>
      </c>
    </row>
    <row r="28" spans="1:13">
      <c r="A28" s="104"/>
      <c r="B28" s="106">
        <v>14</v>
      </c>
      <c r="C28" s="104" t="s">
        <v>28</v>
      </c>
      <c r="D28" s="104">
        <v>0</v>
      </c>
      <c r="E28" s="107">
        <v>0</v>
      </c>
      <c r="F28" s="104">
        <v>2</v>
      </c>
      <c r="G28" s="107">
        <v>14.43</v>
      </c>
      <c r="H28" s="104">
        <v>0</v>
      </c>
      <c r="I28" s="107">
        <v>0</v>
      </c>
      <c r="J28" s="104">
        <v>2</v>
      </c>
      <c r="K28" s="107">
        <v>14.43</v>
      </c>
      <c r="L28" s="107">
        <v>7.86</v>
      </c>
      <c r="M28" s="107">
        <v>183.7</v>
      </c>
    </row>
    <row r="29" spans="1:13">
      <c r="A29" s="104"/>
      <c r="B29" s="106">
        <v>15</v>
      </c>
      <c r="C29" s="104" t="s">
        <v>29</v>
      </c>
      <c r="D29" s="104">
        <v>0</v>
      </c>
      <c r="E29" s="107">
        <v>0</v>
      </c>
      <c r="F29" s="104">
        <v>36</v>
      </c>
      <c r="G29" s="107">
        <v>1106.48</v>
      </c>
      <c r="H29" s="104">
        <v>0</v>
      </c>
      <c r="I29" s="107">
        <v>0</v>
      </c>
      <c r="J29" s="104">
        <v>36</v>
      </c>
      <c r="K29" s="107">
        <v>1106.48</v>
      </c>
      <c r="L29" s="107">
        <v>12.75</v>
      </c>
      <c r="M29" s="107">
        <v>8681</v>
      </c>
    </row>
    <row r="30" spans="1:13">
      <c r="A30" s="104"/>
      <c r="B30" s="106">
        <v>16</v>
      </c>
      <c r="C30" s="104" t="s">
        <v>30</v>
      </c>
      <c r="D30" s="104">
        <v>0</v>
      </c>
      <c r="E30" s="107">
        <v>0</v>
      </c>
      <c r="F30" s="104">
        <v>25</v>
      </c>
      <c r="G30" s="107">
        <v>1214</v>
      </c>
      <c r="H30" s="104">
        <v>0</v>
      </c>
      <c r="I30" s="107">
        <v>0</v>
      </c>
      <c r="J30" s="104">
        <v>25</v>
      </c>
      <c r="K30" s="107">
        <v>1214</v>
      </c>
      <c r="L30" s="107">
        <v>99.35</v>
      </c>
      <c r="M30" s="107">
        <v>1221.98</v>
      </c>
    </row>
    <row r="31" spans="1:13">
      <c r="A31" s="104"/>
      <c r="B31" s="106">
        <v>17</v>
      </c>
      <c r="C31" s="104" t="s">
        <v>31</v>
      </c>
      <c r="D31" s="104">
        <v>6</v>
      </c>
      <c r="E31" s="107">
        <v>49.82</v>
      </c>
      <c r="F31" s="104">
        <v>0</v>
      </c>
      <c r="G31" s="107">
        <v>0</v>
      </c>
      <c r="H31" s="104">
        <v>7</v>
      </c>
      <c r="I31" s="107">
        <v>83.11</v>
      </c>
      <c r="J31" s="104">
        <v>13</v>
      </c>
      <c r="K31" s="107">
        <v>132.93</v>
      </c>
      <c r="L31" s="107">
        <v>24.18</v>
      </c>
      <c r="M31" s="107">
        <v>549.64</v>
      </c>
    </row>
    <row r="32" spans="1:13">
      <c r="A32" s="104"/>
      <c r="B32" s="106">
        <v>18</v>
      </c>
      <c r="C32" s="104" t="s">
        <v>32</v>
      </c>
      <c r="D32" s="104">
        <v>345</v>
      </c>
      <c r="E32" s="107">
        <v>856.85</v>
      </c>
      <c r="F32" s="104">
        <v>48</v>
      </c>
      <c r="G32" s="107">
        <v>6184.4</v>
      </c>
      <c r="H32" s="104">
        <v>23</v>
      </c>
      <c r="I32" s="107">
        <v>213.44</v>
      </c>
      <c r="J32" s="104">
        <v>416</v>
      </c>
      <c r="K32" s="107">
        <v>7254.69</v>
      </c>
      <c r="L32" s="107">
        <v>11.07</v>
      </c>
      <c r="M32" s="107">
        <v>65529.34</v>
      </c>
    </row>
    <row r="33" spans="1:13">
      <c r="A33" s="104"/>
      <c r="B33" s="106">
        <v>19</v>
      </c>
      <c r="C33" s="104" t="s">
        <v>33</v>
      </c>
      <c r="D33" s="104">
        <v>978</v>
      </c>
      <c r="E33" s="107">
        <v>20134.900000000001</v>
      </c>
      <c r="F33" s="104">
        <v>4133</v>
      </c>
      <c r="G33" s="107">
        <v>212648.28</v>
      </c>
      <c r="H33" s="104">
        <v>1636</v>
      </c>
      <c r="I33" s="107">
        <v>3186.88</v>
      </c>
      <c r="J33" s="104">
        <v>6747</v>
      </c>
      <c r="K33" s="107">
        <v>235970.06</v>
      </c>
      <c r="L33" s="107">
        <v>40.229999999999997</v>
      </c>
      <c r="M33" s="107">
        <v>586529.24</v>
      </c>
    </row>
    <row r="34" spans="1:13">
      <c r="A34" s="104"/>
      <c r="B34" s="106">
        <v>20</v>
      </c>
      <c r="C34" s="104" t="s">
        <v>34</v>
      </c>
      <c r="D34" s="104">
        <v>806</v>
      </c>
      <c r="E34" s="107">
        <v>2935.23</v>
      </c>
      <c r="F34" s="104">
        <v>1339</v>
      </c>
      <c r="G34" s="107">
        <v>75873.5</v>
      </c>
      <c r="H34" s="104">
        <v>605</v>
      </c>
      <c r="I34" s="107">
        <v>5884.06</v>
      </c>
      <c r="J34" s="104">
        <v>2750</v>
      </c>
      <c r="K34" s="107">
        <v>84692.79</v>
      </c>
      <c r="L34" s="107">
        <v>30.73</v>
      </c>
      <c r="M34" s="107">
        <v>275604.90000000002</v>
      </c>
    </row>
    <row r="35" spans="1:13">
      <c r="A35" s="104"/>
      <c r="B35" s="106">
        <v>21</v>
      </c>
      <c r="C35" s="104" t="s">
        <v>35</v>
      </c>
      <c r="D35" s="104">
        <v>261</v>
      </c>
      <c r="E35" s="107">
        <v>1971.27</v>
      </c>
      <c r="F35" s="104">
        <v>599</v>
      </c>
      <c r="G35" s="107">
        <v>11758.98</v>
      </c>
      <c r="H35" s="104">
        <v>540</v>
      </c>
      <c r="I35" s="107">
        <v>5989.29</v>
      </c>
      <c r="J35" s="104">
        <v>1400</v>
      </c>
      <c r="K35" s="107">
        <v>19719.54</v>
      </c>
      <c r="L35" s="107">
        <v>24.31</v>
      </c>
      <c r="M35" s="107">
        <v>81119.92</v>
      </c>
    </row>
    <row r="36" spans="1:13">
      <c r="A36" s="104"/>
      <c r="B36" s="106">
        <v>22</v>
      </c>
      <c r="C36" s="104" t="s">
        <v>36</v>
      </c>
      <c r="D36" s="104">
        <v>77</v>
      </c>
      <c r="E36" s="107">
        <v>2616.7399999999998</v>
      </c>
      <c r="F36" s="104">
        <v>1212</v>
      </c>
      <c r="G36" s="107">
        <v>18377.98</v>
      </c>
      <c r="H36" s="104">
        <v>0</v>
      </c>
      <c r="I36" s="107">
        <v>0</v>
      </c>
      <c r="J36" s="104">
        <v>1289</v>
      </c>
      <c r="K36" s="107">
        <v>20994.720000000001</v>
      </c>
      <c r="L36" s="107">
        <v>39.11</v>
      </c>
      <c r="M36" s="107">
        <v>53675.58</v>
      </c>
    </row>
    <row r="37" spans="1:13">
      <c r="A37" s="104"/>
      <c r="B37" s="106">
        <v>23</v>
      </c>
      <c r="C37" s="104" t="s">
        <v>37</v>
      </c>
      <c r="D37" s="104">
        <v>12</v>
      </c>
      <c r="E37" s="107">
        <v>371</v>
      </c>
      <c r="F37" s="104">
        <v>978</v>
      </c>
      <c r="G37" s="107">
        <v>43861</v>
      </c>
      <c r="H37" s="104">
        <v>209</v>
      </c>
      <c r="I37" s="107">
        <v>3121</v>
      </c>
      <c r="J37" s="104">
        <v>1199</v>
      </c>
      <c r="K37" s="107">
        <v>47353</v>
      </c>
      <c r="L37" s="107">
        <v>37.67</v>
      </c>
      <c r="M37" s="107">
        <v>125696</v>
      </c>
    </row>
    <row r="38" spans="1:13">
      <c r="A38" s="104"/>
      <c r="B38" s="106">
        <v>24</v>
      </c>
      <c r="C38" s="104" t="s">
        <v>38</v>
      </c>
      <c r="D38" s="104">
        <v>2</v>
      </c>
      <c r="E38" s="107">
        <v>1.1000000000000001</v>
      </c>
      <c r="F38" s="104">
        <v>21</v>
      </c>
      <c r="G38" s="107">
        <v>482.34</v>
      </c>
      <c r="H38" s="104">
        <v>79</v>
      </c>
      <c r="I38" s="107">
        <v>906.58</v>
      </c>
      <c r="J38" s="104">
        <v>102</v>
      </c>
      <c r="K38" s="107">
        <v>1390.02</v>
      </c>
      <c r="L38" s="107">
        <v>41.66</v>
      </c>
      <c r="M38" s="107">
        <v>3336.45</v>
      </c>
    </row>
    <row r="39" spans="1:13">
      <c r="A39" s="104"/>
      <c r="B39" s="106">
        <v>25</v>
      </c>
      <c r="C39" s="104" t="s">
        <v>39</v>
      </c>
      <c r="D39" s="104">
        <v>3</v>
      </c>
      <c r="E39" s="107">
        <v>1833.39</v>
      </c>
      <c r="F39" s="104">
        <v>128</v>
      </c>
      <c r="G39" s="107">
        <v>6109.67</v>
      </c>
      <c r="H39" s="104">
        <v>0</v>
      </c>
      <c r="I39" s="107">
        <v>0</v>
      </c>
      <c r="J39" s="104">
        <v>131</v>
      </c>
      <c r="K39" s="107">
        <v>7943.06</v>
      </c>
      <c r="L39" s="107">
        <v>67.42</v>
      </c>
      <c r="M39" s="107">
        <v>11782.15</v>
      </c>
    </row>
    <row r="40" spans="1:13">
      <c r="A40" s="104"/>
      <c r="B40" s="106">
        <v>26</v>
      </c>
      <c r="C40" s="104" t="s">
        <v>40</v>
      </c>
      <c r="D40" s="104">
        <v>9</v>
      </c>
      <c r="E40" s="107">
        <v>569.91999999999996</v>
      </c>
      <c r="F40" s="104">
        <v>12</v>
      </c>
      <c r="G40" s="107">
        <v>509.85</v>
      </c>
      <c r="H40" s="104">
        <v>26</v>
      </c>
      <c r="I40" s="107">
        <v>622.6</v>
      </c>
      <c r="J40" s="104">
        <v>47</v>
      </c>
      <c r="K40" s="107">
        <v>1702.37</v>
      </c>
      <c r="L40" s="107">
        <v>28.45</v>
      </c>
      <c r="M40" s="107">
        <v>5983.36</v>
      </c>
    </row>
    <row r="41" spans="1:13">
      <c r="A41" s="104"/>
      <c r="B41" s="106">
        <v>27</v>
      </c>
      <c r="C41" s="104" t="s">
        <v>41</v>
      </c>
      <c r="D41" s="104">
        <v>356</v>
      </c>
      <c r="E41" s="107">
        <v>5564.53</v>
      </c>
      <c r="F41" s="104">
        <v>2603</v>
      </c>
      <c r="G41" s="107">
        <v>93497.63</v>
      </c>
      <c r="H41" s="104">
        <v>34</v>
      </c>
      <c r="I41" s="107">
        <v>318.49</v>
      </c>
      <c r="J41" s="104">
        <v>2993</v>
      </c>
      <c r="K41" s="107">
        <v>99380.65</v>
      </c>
      <c r="L41" s="107">
        <v>42.41</v>
      </c>
      <c r="M41" s="107">
        <v>234327.39</v>
      </c>
    </row>
    <row r="42" spans="1:13">
      <c r="A42" s="104"/>
      <c r="B42" s="106">
        <v>28</v>
      </c>
      <c r="C42" s="104" t="s">
        <v>42</v>
      </c>
      <c r="D42" s="104">
        <v>55790</v>
      </c>
      <c r="E42" s="107">
        <v>11913.23</v>
      </c>
      <c r="F42" s="104">
        <v>306</v>
      </c>
      <c r="G42" s="107">
        <v>19778</v>
      </c>
      <c r="H42" s="104">
        <v>3082</v>
      </c>
      <c r="I42" s="107">
        <v>895.84</v>
      </c>
      <c r="J42" s="104">
        <v>59178</v>
      </c>
      <c r="K42" s="107">
        <v>32587.07</v>
      </c>
      <c r="L42" s="107">
        <v>59.23</v>
      </c>
      <c r="M42" s="107">
        <v>55018.71</v>
      </c>
    </row>
    <row r="43" spans="1:13">
      <c r="A43" s="104"/>
      <c r="B43" s="106">
        <v>29</v>
      </c>
      <c r="C43" s="104" t="s">
        <v>43</v>
      </c>
      <c r="D43" s="104">
        <v>0</v>
      </c>
      <c r="E43" s="107">
        <v>0</v>
      </c>
      <c r="F43" s="104">
        <v>20</v>
      </c>
      <c r="G43" s="107">
        <v>1648.11</v>
      </c>
      <c r="H43" s="104">
        <v>10</v>
      </c>
      <c r="I43" s="107">
        <v>110.92</v>
      </c>
      <c r="J43" s="104">
        <v>30</v>
      </c>
      <c r="K43" s="107">
        <v>1759.03</v>
      </c>
      <c r="L43" s="107">
        <v>43.56</v>
      </c>
      <c r="M43" s="107">
        <v>4038</v>
      </c>
    </row>
    <row r="44" spans="1:13">
      <c r="A44" s="104"/>
      <c r="B44" s="106">
        <v>30</v>
      </c>
      <c r="C44" s="104" t="s">
        <v>44</v>
      </c>
      <c r="D44" s="104">
        <v>0</v>
      </c>
      <c r="E44" s="107">
        <v>0</v>
      </c>
      <c r="F44" s="104">
        <v>0</v>
      </c>
      <c r="G44" s="107">
        <v>0</v>
      </c>
      <c r="H44" s="104">
        <v>0</v>
      </c>
      <c r="I44" s="107">
        <v>0</v>
      </c>
      <c r="J44" s="104">
        <v>0</v>
      </c>
      <c r="K44" s="107">
        <v>0</v>
      </c>
      <c r="L44" s="107">
        <v>0</v>
      </c>
      <c r="M44" s="107">
        <v>100</v>
      </c>
    </row>
    <row r="45" spans="1:13">
      <c r="A45" s="104"/>
      <c r="B45" s="106">
        <v>31</v>
      </c>
      <c r="C45" s="104" t="s">
        <v>45</v>
      </c>
      <c r="D45" s="104">
        <v>14</v>
      </c>
      <c r="E45" s="107">
        <v>3563</v>
      </c>
      <c r="F45" s="104">
        <v>905</v>
      </c>
      <c r="G45" s="107">
        <v>41887</v>
      </c>
      <c r="H45" s="104">
        <v>360</v>
      </c>
      <c r="I45" s="107">
        <v>2724</v>
      </c>
      <c r="J45" s="104">
        <v>1279</v>
      </c>
      <c r="K45" s="107">
        <v>48174</v>
      </c>
      <c r="L45" s="107">
        <v>53.87</v>
      </c>
      <c r="M45" s="107">
        <v>89423</v>
      </c>
    </row>
    <row r="46" spans="1:13" s="58" customFormat="1">
      <c r="A46" s="105"/>
      <c r="B46" s="118" t="s">
        <v>46</v>
      </c>
      <c r="C46" s="118"/>
      <c r="D46" s="105">
        <v>58859</v>
      </c>
      <c r="E46" s="105">
        <v>56004.480000000003</v>
      </c>
      <c r="F46" s="105">
        <v>14873</v>
      </c>
      <c r="G46" s="105">
        <v>600000.25</v>
      </c>
      <c r="H46" s="105">
        <v>7156</v>
      </c>
      <c r="I46" s="105">
        <v>30751.5</v>
      </c>
      <c r="J46" s="105">
        <v>80888</v>
      </c>
      <c r="K46" s="105">
        <v>686756.23</v>
      </c>
      <c r="L46" s="105">
        <v>36.520000000000003</v>
      </c>
      <c r="M46" s="105">
        <v>1880517.19</v>
      </c>
    </row>
    <row r="47" spans="1:13" s="58" customFormat="1">
      <c r="A47" s="105"/>
      <c r="B47" s="118" t="s">
        <v>47</v>
      </c>
      <c r="C47" s="118"/>
      <c r="D47" s="105">
        <v>61788</v>
      </c>
      <c r="E47" s="105">
        <v>240119.25</v>
      </c>
      <c r="F47" s="105">
        <v>36468</v>
      </c>
      <c r="G47" s="105">
        <v>1245261.32</v>
      </c>
      <c r="H47" s="105">
        <v>24113</v>
      </c>
      <c r="I47" s="105">
        <v>253520.99</v>
      </c>
      <c r="J47" s="105">
        <v>122369</v>
      </c>
      <c r="K47" s="105">
        <v>1738901.56</v>
      </c>
      <c r="L47" s="105">
        <v>22.45</v>
      </c>
      <c r="M47" s="105">
        <v>7746213.2000000002</v>
      </c>
    </row>
    <row r="48" spans="1:13">
      <c r="A48" s="104"/>
      <c r="B48" s="106">
        <v>32</v>
      </c>
      <c r="C48" s="104" t="s">
        <v>48</v>
      </c>
      <c r="D48" s="104">
        <v>69</v>
      </c>
      <c r="E48" s="107">
        <v>334.67</v>
      </c>
      <c r="F48" s="104">
        <v>378</v>
      </c>
      <c r="G48" s="107">
        <v>2152.31</v>
      </c>
      <c r="H48" s="104">
        <v>0</v>
      </c>
      <c r="I48" s="107">
        <v>0</v>
      </c>
      <c r="J48" s="104">
        <v>447</v>
      </c>
      <c r="K48" s="107">
        <v>2486.98</v>
      </c>
      <c r="L48" s="107">
        <v>17.440000000000001</v>
      </c>
      <c r="M48" s="107">
        <v>14256.36</v>
      </c>
    </row>
    <row r="49" spans="1:13">
      <c r="A49" s="104"/>
      <c r="B49" s="106">
        <v>33</v>
      </c>
      <c r="C49" s="104" t="s">
        <v>49</v>
      </c>
      <c r="D49" s="104">
        <v>20</v>
      </c>
      <c r="E49" s="107">
        <v>362.7</v>
      </c>
      <c r="F49" s="104">
        <v>96</v>
      </c>
      <c r="G49" s="107">
        <v>1197.5</v>
      </c>
      <c r="H49" s="104">
        <v>384</v>
      </c>
      <c r="I49" s="107">
        <v>3990.38</v>
      </c>
      <c r="J49" s="104">
        <v>500</v>
      </c>
      <c r="K49" s="107">
        <v>5550.58</v>
      </c>
      <c r="L49" s="107">
        <v>67.02</v>
      </c>
      <c r="M49" s="107">
        <v>8282.2800000000007</v>
      </c>
    </row>
    <row r="50" spans="1:13">
      <c r="A50" s="104"/>
      <c r="B50" s="106">
        <v>34</v>
      </c>
      <c r="C50" s="104" t="s">
        <v>50</v>
      </c>
      <c r="D50" s="104">
        <v>0</v>
      </c>
      <c r="E50" s="107">
        <v>0</v>
      </c>
      <c r="F50" s="104">
        <v>0</v>
      </c>
      <c r="G50" s="107">
        <v>0</v>
      </c>
      <c r="H50" s="104">
        <v>16</v>
      </c>
      <c r="I50" s="107">
        <v>80</v>
      </c>
      <c r="J50" s="104">
        <v>16</v>
      </c>
      <c r="K50" s="107">
        <v>80</v>
      </c>
      <c r="L50" s="107">
        <v>100</v>
      </c>
      <c r="M50" s="107">
        <v>80</v>
      </c>
    </row>
    <row r="51" spans="1:13">
      <c r="A51" s="104"/>
      <c r="B51" s="106">
        <v>35</v>
      </c>
      <c r="C51" s="104" t="s">
        <v>51</v>
      </c>
      <c r="D51" s="104">
        <v>0</v>
      </c>
      <c r="E51" s="107">
        <v>0</v>
      </c>
      <c r="F51" s="104">
        <v>56</v>
      </c>
      <c r="G51" s="107">
        <v>1600.62</v>
      </c>
      <c r="H51" s="104">
        <v>65</v>
      </c>
      <c r="I51" s="107">
        <v>790.76</v>
      </c>
      <c r="J51" s="104">
        <v>121</v>
      </c>
      <c r="K51" s="107">
        <v>2391.38</v>
      </c>
      <c r="L51" s="107">
        <v>69.59</v>
      </c>
      <c r="M51" s="107">
        <v>3436.22</v>
      </c>
    </row>
    <row r="52" spans="1:13">
      <c r="A52" s="104"/>
      <c r="B52" s="106">
        <v>36</v>
      </c>
      <c r="C52" s="104" t="s">
        <v>52</v>
      </c>
      <c r="D52" s="104">
        <v>0</v>
      </c>
      <c r="E52" s="107">
        <v>0</v>
      </c>
      <c r="F52" s="104">
        <v>0</v>
      </c>
      <c r="G52" s="107">
        <v>0</v>
      </c>
      <c r="H52" s="104">
        <v>0</v>
      </c>
      <c r="I52" s="107">
        <v>0</v>
      </c>
      <c r="J52" s="104">
        <v>0</v>
      </c>
      <c r="K52" s="107">
        <v>0</v>
      </c>
      <c r="L52" s="107">
        <v>0</v>
      </c>
      <c r="M52" s="107">
        <v>657.1</v>
      </c>
    </row>
    <row r="53" spans="1:13" s="58" customFormat="1">
      <c r="A53" s="105"/>
      <c r="B53" s="118" t="s">
        <v>53</v>
      </c>
      <c r="C53" s="118"/>
      <c r="D53" s="105">
        <v>89</v>
      </c>
      <c r="E53" s="105">
        <v>697.37</v>
      </c>
      <c r="F53" s="105">
        <v>530</v>
      </c>
      <c r="G53" s="105">
        <v>4950.43</v>
      </c>
      <c r="H53" s="105">
        <v>465</v>
      </c>
      <c r="I53" s="105">
        <v>4861.1400000000003</v>
      </c>
      <c r="J53" s="105">
        <v>1084</v>
      </c>
      <c r="K53" s="105">
        <v>10508.94</v>
      </c>
      <c r="L53" s="105">
        <v>39.340000000000003</v>
      </c>
      <c r="M53" s="105">
        <v>26711.96</v>
      </c>
    </row>
    <row r="54" spans="1:13" s="58" customFormat="1">
      <c r="A54" s="105"/>
      <c r="B54" s="118" t="s">
        <v>54</v>
      </c>
      <c r="C54" s="118"/>
      <c r="D54" s="105">
        <v>61877</v>
      </c>
      <c r="E54" s="105">
        <v>240816.62</v>
      </c>
      <c r="F54" s="105">
        <v>36998</v>
      </c>
      <c r="G54" s="105">
        <v>1250211.75</v>
      </c>
      <c r="H54" s="105">
        <v>24578</v>
      </c>
      <c r="I54" s="105">
        <v>258382.13</v>
      </c>
      <c r="J54" s="105">
        <v>123453</v>
      </c>
      <c r="K54" s="105">
        <v>1749410.5</v>
      </c>
      <c r="L54" s="105">
        <v>22.51</v>
      </c>
      <c r="M54" s="105">
        <v>7772925.1600000001</v>
      </c>
    </row>
    <row r="55" spans="1:13" s="58" customFormat="1">
      <c r="A55" s="110"/>
      <c r="B55" s="105">
        <v>37</v>
      </c>
      <c r="C55" s="110" t="s">
        <v>55</v>
      </c>
      <c r="D55" s="110">
        <v>174</v>
      </c>
      <c r="E55" s="111">
        <v>23.69</v>
      </c>
      <c r="F55" s="110">
        <v>0</v>
      </c>
      <c r="G55" s="111">
        <v>0</v>
      </c>
      <c r="H55" s="110">
        <v>190</v>
      </c>
      <c r="I55" s="111">
        <v>1265.42</v>
      </c>
      <c r="J55" s="110">
        <v>364</v>
      </c>
      <c r="K55" s="111">
        <v>1289.1099999999999</v>
      </c>
      <c r="L55" s="111">
        <v>10.67</v>
      </c>
      <c r="M55" s="111">
        <v>12083.59</v>
      </c>
    </row>
    <row r="56" spans="1:13">
      <c r="A56" s="104"/>
      <c r="B56" s="106">
        <v>38</v>
      </c>
      <c r="C56" s="104" t="s">
        <v>56</v>
      </c>
      <c r="D56" s="104">
        <v>0</v>
      </c>
      <c r="E56" s="107">
        <v>0</v>
      </c>
      <c r="F56" s="104">
        <v>0</v>
      </c>
      <c r="G56" s="107">
        <v>0</v>
      </c>
      <c r="H56" s="104">
        <v>60</v>
      </c>
      <c r="I56" s="107">
        <v>801.88</v>
      </c>
      <c r="J56" s="104">
        <v>60</v>
      </c>
      <c r="K56" s="107">
        <v>801.88</v>
      </c>
      <c r="L56" s="107">
        <v>100</v>
      </c>
      <c r="M56" s="107">
        <v>801.88</v>
      </c>
    </row>
    <row r="57" spans="1:13" s="58" customFormat="1">
      <c r="A57" s="110"/>
      <c r="B57" s="105">
        <v>39</v>
      </c>
      <c r="C57" s="110" t="s">
        <v>57</v>
      </c>
      <c r="D57" s="110">
        <v>0</v>
      </c>
      <c r="E57" s="111">
        <v>0</v>
      </c>
      <c r="F57" s="110">
        <v>0</v>
      </c>
      <c r="G57" s="111">
        <v>0</v>
      </c>
      <c r="H57" s="110">
        <v>278</v>
      </c>
      <c r="I57" s="111">
        <v>264.24</v>
      </c>
      <c r="J57" s="110">
        <v>278</v>
      </c>
      <c r="K57" s="111">
        <v>264.24</v>
      </c>
      <c r="L57" s="111">
        <v>100</v>
      </c>
      <c r="M57" s="111">
        <v>264.24</v>
      </c>
    </row>
    <row r="58" spans="1:13">
      <c r="A58" s="104"/>
      <c r="B58" s="106">
        <v>40</v>
      </c>
      <c r="C58" s="104" t="s">
        <v>58</v>
      </c>
      <c r="D58" s="104">
        <v>0</v>
      </c>
      <c r="E58" s="107">
        <v>0</v>
      </c>
      <c r="F58" s="104">
        <v>0</v>
      </c>
      <c r="G58" s="107">
        <v>0</v>
      </c>
      <c r="H58" s="104">
        <v>183</v>
      </c>
      <c r="I58" s="107">
        <v>678.84</v>
      </c>
      <c r="J58" s="104">
        <v>183</v>
      </c>
      <c r="K58" s="107">
        <v>678.84</v>
      </c>
      <c r="L58" s="107">
        <v>0.13</v>
      </c>
      <c r="M58" s="107">
        <v>508078.09</v>
      </c>
    </row>
    <row r="59" spans="1:13" s="58" customFormat="1">
      <c r="A59" s="105"/>
      <c r="B59" s="118" t="s">
        <v>59</v>
      </c>
      <c r="C59" s="118"/>
      <c r="D59" s="105">
        <v>174</v>
      </c>
      <c r="E59" s="105">
        <v>23.69</v>
      </c>
      <c r="F59" s="105">
        <v>0</v>
      </c>
      <c r="G59" s="105">
        <v>0</v>
      </c>
      <c r="H59" s="105">
        <v>711</v>
      </c>
      <c r="I59" s="105">
        <v>3010.38</v>
      </c>
      <c r="J59" s="105">
        <v>885</v>
      </c>
      <c r="K59" s="105">
        <v>3034.07</v>
      </c>
      <c r="L59" s="105">
        <v>0.57999999999999996</v>
      </c>
      <c r="M59" s="105">
        <v>521227.8</v>
      </c>
    </row>
    <row r="60" spans="1:13" s="58" customFormat="1">
      <c r="A60" s="105"/>
      <c r="B60" s="118" t="s">
        <v>60</v>
      </c>
      <c r="C60" s="118"/>
      <c r="D60" s="105">
        <v>62051</v>
      </c>
      <c r="E60" s="105">
        <v>240840.31</v>
      </c>
      <c r="F60" s="105">
        <v>36998</v>
      </c>
      <c r="G60" s="105">
        <v>1250211.75</v>
      </c>
      <c r="H60" s="105">
        <v>25289</v>
      </c>
      <c r="I60" s="105">
        <v>261392.51</v>
      </c>
      <c r="J60" s="105">
        <v>124338</v>
      </c>
      <c r="K60" s="105">
        <v>1752444.57</v>
      </c>
      <c r="L60" s="105">
        <v>21.13</v>
      </c>
      <c r="M60" s="105">
        <v>8294152.96</v>
      </c>
    </row>
  </sheetData>
  <mergeCells count="25"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  <mergeCell ref="J12:J13"/>
    <mergeCell ref="B59:C59"/>
    <mergeCell ref="B60:C60"/>
    <mergeCell ref="B26:C26"/>
    <mergeCell ref="B46:C46"/>
    <mergeCell ref="B47:C47"/>
    <mergeCell ref="B53:C53"/>
    <mergeCell ref="B54:C54"/>
    <mergeCell ref="B10:B13"/>
  </mergeCells>
  <pageMargins left="0.7" right="0.7" top="0.35" bottom="0.27" header="0.21" footer="0.18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60"/>
  <sheetViews>
    <sheetView view="pageBreakPreview" topLeftCell="B3" zoomScaleSheetLayoutView="100" workbookViewId="0">
      <pane xSplit="2" ySplit="11" topLeftCell="D52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M60"/>
    </sheetView>
  </sheetViews>
  <sheetFormatPr defaultRowHeight="15"/>
  <cols>
    <col min="2" max="2" width="6.42578125" style="49" customWidth="1"/>
    <col min="3" max="3" width="24" customWidth="1"/>
    <col min="5" max="5" width="9.28515625" style="67" customWidth="1"/>
    <col min="6" max="6" width="9.28515625" customWidth="1"/>
    <col min="7" max="7" width="9.28515625" style="67" customWidth="1"/>
    <col min="8" max="8" width="9.28515625" customWidth="1"/>
    <col min="9" max="9" width="9" style="67" customWidth="1"/>
    <col min="10" max="10" width="8.42578125" customWidth="1"/>
    <col min="11" max="11" width="10.42578125" style="67" customWidth="1"/>
    <col min="12" max="12" width="12.5703125" style="67" customWidth="1"/>
    <col min="13" max="13" width="11.85546875" style="67" customWidth="1"/>
  </cols>
  <sheetData>
    <row r="3" spans="1:13" ht="18">
      <c r="C3" s="15"/>
      <c r="D3" s="25"/>
      <c r="E3" s="66"/>
      <c r="F3" s="26"/>
      <c r="G3" s="66"/>
      <c r="H3" s="25"/>
      <c r="I3" s="143" t="s">
        <v>113</v>
      </c>
      <c r="J3" s="143"/>
      <c r="K3" s="143"/>
      <c r="L3" s="143"/>
      <c r="M3" s="81"/>
    </row>
    <row r="4" spans="1:13">
      <c r="C4" s="15"/>
      <c r="D4" s="25"/>
      <c r="E4" s="66"/>
      <c r="F4" s="26"/>
      <c r="G4" s="66"/>
      <c r="H4" s="25"/>
      <c r="I4" s="66"/>
      <c r="J4" s="26"/>
      <c r="K4" s="66"/>
      <c r="L4" s="80"/>
      <c r="M4" s="80"/>
    </row>
    <row r="5" spans="1:13" ht="20.25">
      <c r="B5" s="155" t="s">
        <v>61</v>
      </c>
      <c r="C5" s="155"/>
      <c r="D5" s="155"/>
      <c r="E5" s="155"/>
      <c r="F5" s="155"/>
      <c r="G5" s="155"/>
      <c r="H5" s="155"/>
      <c r="I5" s="155"/>
      <c r="J5" s="155"/>
      <c r="K5" s="156" t="str">
        <f>'2.1'!K5</f>
        <v>30.09.2022</v>
      </c>
      <c r="L5" s="156"/>
    </row>
    <row r="6" spans="1:13">
      <c r="C6" s="14"/>
      <c r="D6" s="14"/>
      <c r="E6" s="41"/>
      <c r="F6" s="14"/>
      <c r="G6" s="41"/>
      <c r="H6" s="14"/>
      <c r="I6" s="41"/>
      <c r="J6" s="14"/>
      <c r="K6" s="41"/>
      <c r="L6" s="41"/>
      <c r="M6" s="41"/>
    </row>
    <row r="7" spans="1:13">
      <c r="C7" s="27" t="s">
        <v>62</v>
      </c>
      <c r="D7" s="27"/>
      <c r="E7" s="77"/>
      <c r="F7" s="27"/>
      <c r="G7" s="77"/>
      <c r="H7" s="27"/>
      <c r="I7" s="77"/>
      <c r="J7" s="27"/>
      <c r="K7" s="77"/>
      <c r="L7" s="77"/>
      <c r="M7" s="77"/>
    </row>
    <row r="8" spans="1:13">
      <c r="C8" s="28"/>
      <c r="D8" s="28"/>
      <c r="E8" s="78"/>
      <c r="F8" s="28"/>
      <c r="G8" s="78"/>
      <c r="H8" s="28"/>
      <c r="I8" s="78"/>
      <c r="J8" s="28"/>
      <c r="K8" s="78"/>
      <c r="L8" s="78"/>
      <c r="M8" s="78"/>
    </row>
    <row r="9" spans="1:13">
      <c r="C9" s="18"/>
      <c r="D9" s="16"/>
      <c r="E9" s="79" t="s">
        <v>3</v>
      </c>
      <c r="F9" s="24"/>
      <c r="G9" s="79"/>
      <c r="H9" s="16"/>
      <c r="I9" s="68"/>
      <c r="J9" s="16"/>
      <c r="K9" s="68"/>
      <c r="L9" s="66"/>
      <c r="M9" s="66"/>
    </row>
    <row r="10" spans="1:13" ht="48" customHeight="1">
      <c r="B10" s="140" t="s">
        <v>63</v>
      </c>
      <c r="C10" s="144" t="s">
        <v>5</v>
      </c>
      <c r="D10" s="147" t="s">
        <v>64</v>
      </c>
      <c r="E10" s="148"/>
      <c r="F10" s="148"/>
      <c r="G10" s="148"/>
      <c r="H10" s="148"/>
      <c r="I10" s="148"/>
      <c r="J10" s="149"/>
      <c r="K10" s="150"/>
      <c r="L10" s="152" t="s">
        <v>65</v>
      </c>
      <c r="M10" s="82" t="s">
        <v>11</v>
      </c>
    </row>
    <row r="11" spans="1:13" ht="49.5" customHeight="1">
      <c r="B11" s="141"/>
      <c r="C11" s="145"/>
      <c r="D11" s="139" t="s">
        <v>66</v>
      </c>
      <c r="E11" s="139"/>
      <c r="F11" s="139" t="s">
        <v>67</v>
      </c>
      <c r="G11" s="139"/>
      <c r="H11" s="139" t="s">
        <v>68</v>
      </c>
      <c r="I11" s="139"/>
      <c r="J11" s="139" t="s">
        <v>69</v>
      </c>
      <c r="K11" s="139"/>
      <c r="L11" s="153"/>
      <c r="M11" s="83" t="str">
        <f>'2.1'!K5</f>
        <v>30.09.2022</v>
      </c>
    </row>
    <row r="12" spans="1:13" ht="18.75" customHeight="1">
      <c r="B12" s="141"/>
      <c r="C12" s="145"/>
      <c r="D12" s="139" t="s">
        <v>12</v>
      </c>
      <c r="E12" s="137" t="s">
        <v>13</v>
      </c>
      <c r="F12" s="139" t="s">
        <v>12</v>
      </c>
      <c r="G12" s="137" t="s">
        <v>13</v>
      </c>
      <c r="H12" s="139" t="s">
        <v>12</v>
      </c>
      <c r="I12" s="137" t="s">
        <v>13</v>
      </c>
      <c r="J12" s="139" t="s">
        <v>12</v>
      </c>
      <c r="K12" s="137" t="s">
        <v>13</v>
      </c>
      <c r="L12" s="153"/>
      <c r="M12" s="84"/>
    </row>
    <row r="13" spans="1:13" ht="9" customHeight="1">
      <c r="B13" s="142"/>
      <c r="C13" s="146"/>
      <c r="D13" s="151"/>
      <c r="E13" s="138"/>
      <c r="F13" s="151"/>
      <c r="G13" s="138"/>
      <c r="H13" s="151"/>
      <c r="I13" s="138"/>
      <c r="J13" s="151"/>
      <c r="K13" s="138"/>
      <c r="L13" s="154"/>
      <c r="M13" s="85"/>
    </row>
    <row r="14" spans="1:13">
      <c r="A14" s="104"/>
      <c r="B14" s="106">
        <v>1</v>
      </c>
      <c r="C14" s="104" t="s">
        <v>14</v>
      </c>
      <c r="D14" s="104">
        <v>298</v>
      </c>
      <c r="E14" s="107">
        <v>5580</v>
      </c>
      <c r="F14" s="109">
        <v>2</v>
      </c>
      <c r="G14" s="107">
        <v>90</v>
      </c>
      <c r="H14" s="104">
        <v>36</v>
      </c>
      <c r="I14" s="107">
        <v>1510</v>
      </c>
      <c r="J14" s="104">
        <v>336</v>
      </c>
      <c r="K14" s="107">
        <v>7180</v>
      </c>
      <c r="L14" s="107">
        <v>8.61</v>
      </c>
      <c r="M14" s="107">
        <v>83410</v>
      </c>
    </row>
    <row r="15" spans="1:13">
      <c r="A15" s="104"/>
      <c r="B15" s="106">
        <v>2</v>
      </c>
      <c r="C15" s="104" t="s">
        <v>15</v>
      </c>
      <c r="D15" s="104">
        <v>120</v>
      </c>
      <c r="E15" s="107">
        <v>858.37</v>
      </c>
      <c r="F15" s="104">
        <v>1</v>
      </c>
      <c r="G15" s="107">
        <v>1.66</v>
      </c>
      <c r="H15" s="104">
        <v>53</v>
      </c>
      <c r="I15" s="107">
        <v>9599.24</v>
      </c>
      <c r="J15" s="104">
        <v>174</v>
      </c>
      <c r="K15" s="107">
        <v>10459.27</v>
      </c>
      <c r="L15" s="107">
        <v>5</v>
      </c>
      <c r="M15" s="107">
        <v>209061.77</v>
      </c>
    </row>
    <row r="16" spans="1:13">
      <c r="A16" s="104"/>
      <c r="B16" s="106">
        <v>3</v>
      </c>
      <c r="C16" s="104" t="s">
        <v>16</v>
      </c>
      <c r="D16" s="104">
        <v>8</v>
      </c>
      <c r="E16" s="107">
        <v>91.49</v>
      </c>
      <c r="F16" s="104">
        <v>14</v>
      </c>
      <c r="G16" s="107">
        <v>90.12</v>
      </c>
      <c r="H16" s="104">
        <v>10</v>
      </c>
      <c r="I16" s="107">
        <v>77.430000000000007</v>
      </c>
      <c r="J16" s="104">
        <v>32</v>
      </c>
      <c r="K16" s="107">
        <v>259.04000000000002</v>
      </c>
      <c r="L16" s="107">
        <v>0.56999999999999995</v>
      </c>
      <c r="M16" s="107">
        <v>45716.63</v>
      </c>
    </row>
    <row r="17" spans="1:13">
      <c r="A17" s="104"/>
      <c r="B17" s="106">
        <v>4</v>
      </c>
      <c r="C17" s="104" t="s">
        <v>17</v>
      </c>
      <c r="D17" s="104">
        <v>399</v>
      </c>
      <c r="E17" s="107">
        <v>6526.74</v>
      </c>
      <c r="F17" s="104">
        <v>14</v>
      </c>
      <c r="G17" s="107">
        <v>12479.15</v>
      </c>
      <c r="H17" s="104">
        <v>62</v>
      </c>
      <c r="I17" s="107">
        <v>11241.21</v>
      </c>
      <c r="J17" s="104">
        <v>475</v>
      </c>
      <c r="K17" s="107">
        <v>30247.1</v>
      </c>
      <c r="L17" s="107">
        <v>3.21</v>
      </c>
      <c r="M17" s="107">
        <v>943479.02</v>
      </c>
    </row>
    <row r="18" spans="1:13">
      <c r="A18" s="104"/>
      <c r="B18" s="106">
        <v>5</v>
      </c>
      <c r="C18" s="104" t="s">
        <v>18</v>
      </c>
      <c r="D18" s="104">
        <v>38</v>
      </c>
      <c r="E18" s="107">
        <v>1062.6400000000001</v>
      </c>
      <c r="F18" s="104">
        <v>11</v>
      </c>
      <c r="G18" s="107">
        <v>2026.85</v>
      </c>
      <c r="H18" s="104">
        <v>18</v>
      </c>
      <c r="I18" s="107">
        <v>2712.16</v>
      </c>
      <c r="J18" s="104">
        <v>67</v>
      </c>
      <c r="K18" s="107">
        <v>5801.65</v>
      </c>
      <c r="L18" s="107">
        <v>5.0199999999999996</v>
      </c>
      <c r="M18" s="107">
        <v>115465.85</v>
      </c>
    </row>
    <row r="19" spans="1:13">
      <c r="A19" s="104"/>
      <c r="B19" s="106">
        <v>6</v>
      </c>
      <c r="C19" s="104" t="s">
        <v>19</v>
      </c>
      <c r="D19" s="104">
        <v>39</v>
      </c>
      <c r="E19" s="107">
        <v>1143.47</v>
      </c>
      <c r="F19" s="104">
        <v>4</v>
      </c>
      <c r="G19" s="107">
        <v>1111.6099999999999</v>
      </c>
      <c r="H19" s="104">
        <v>9</v>
      </c>
      <c r="I19" s="107">
        <v>1513.23</v>
      </c>
      <c r="J19" s="104">
        <v>52</v>
      </c>
      <c r="K19" s="107">
        <v>3768.31</v>
      </c>
      <c r="L19" s="107">
        <v>0.47</v>
      </c>
      <c r="M19" s="107">
        <v>803314.01</v>
      </c>
    </row>
    <row r="20" spans="1:13">
      <c r="A20" s="104"/>
      <c r="B20" s="106">
        <v>7</v>
      </c>
      <c r="C20" s="104" t="s">
        <v>20</v>
      </c>
      <c r="D20" s="104">
        <v>210</v>
      </c>
      <c r="E20" s="107">
        <v>28916</v>
      </c>
      <c r="F20" s="104">
        <v>75</v>
      </c>
      <c r="G20" s="107">
        <v>21423</v>
      </c>
      <c r="H20" s="104">
        <v>86</v>
      </c>
      <c r="I20" s="107">
        <v>13823</v>
      </c>
      <c r="J20" s="104">
        <v>371</v>
      </c>
      <c r="K20" s="107">
        <v>64162</v>
      </c>
      <c r="L20" s="107">
        <v>46.86</v>
      </c>
      <c r="M20" s="107">
        <v>136923.68</v>
      </c>
    </row>
    <row r="21" spans="1:13">
      <c r="A21" s="104"/>
      <c r="B21" s="106">
        <v>8</v>
      </c>
      <c r="C21" s="104" t="s">
        <v>21</v>
      </c>
      <c r="D21" s="104">
        <v>54</v>
      </c>
      <c r="E21" s="107">
        <v>508.98</v>
      </c>
      <c r="F21" s="104">
        <v>9</v>
      </c>
      <c r="G21" s="107">
        <v>852.9</v>
      </c>
      <c r="H21" s="104">
        <v>67</v>
      </c>
      <c r="I21" s="107">
        <v>3202.98</v>
      </c>
      <c r="J21" s="104">
        <v>130</v>
      </c>
      <c r="K21" s="107">
        <v>4564.8599999999997</v>
      </c>
      <c r="L21" s="107">
        <v>4.16</v>
      </c>
      <c r="M21" s="107">
        <v>109791.17</v>
      </c>
    </row>
    <row r="22" spans="1:13">
      <c r="A22" s="104"/>
      <c r="B22" s="106">
        <v>9</v>
      </c>
      <c r="C22" s="104" t="s">
        <v>22</v>
      </c>
      <c r="D22" s="104">
        <v>534</v>
      </c>
      <c r="E22" s="107">
        <v>6473</v>
      </c>
      <c r="F22" s="104">
        <v>10</v>
      </c>
      <c r="G22" s="107">
        <v>2276</v>
      </c>
      <c r="H22" s="104">
        <v>84</v>
      </c>
      <c r="I22" s="107">
        <v>13768</v>
      </c>
      <c r="J22" s="104">
        <v>628</v>
      </c>
      <c r="K22" s="107">
        <v>22517</v>
      </c>
      <c r="L22" s="107">
        <v>1.48</v>
      </c>
      <c r="M22" s="107">
        <v>1522865</v>
      </c>
    </row>
    <row r="23" spans="1:13">
      <c r="A23" s="104"/>
      <c r="B23" s="106">
        <v>10</v>
      </c>
      <c r="C23" s="104" t="s">
        <v>23</v>
      </c>
      <c r="D23" s="104">
        <v>87</v>
      </c>
      <c r="E23" s="107">
        <v>455</v>
      </c>
      <c r="F23" s="104">
        <v>0</v>
      </c>
      <c r="G23" s="107">
        <v>0</v>
      </c>
      <c r="H23" s="104">
        <v>33</v>
      </c>
      <c r="I23" s="107">
        <v>19841</v>
      </c>
      <c r="J23" s="104">
        <v>120</v>
      </c>
      <c r="K23" s="107">
        <v>20296</v>
      </c>
      <c r="L23" s="107">
        <v>1.48</v>
      </c>
      <c r="M23" s="107">
        <v>1370510</v>
      </c>
    </row>
    <row r="24" spans="1:13">
      <c r="A24" s="104"/>
      <c r="B24" s="106">
        <v>11</v>
      </c>
      <c r="C24" s="104" t="s">
        <v>24</v>
      </c>
      <c r="D24" s="104">
        <v>243</v>
      </c>
      <c r="E24" s="107">
        <v>1786.54</v>
      </c>
      <c r="F24" s="104">
        <v>0</v>
      </c>
      <c r="G24" s="107">
        <v>0</v>
      </c>
      <c r="H24" s="104">
        <v>0</v>
      </c>
      <c r="I24" s="107">
        <v>0</v>
      </c>
      <c r="J24" s="104">
        <v>243</v>
      </c>
      <c r="K24" s="107">
        <v>1786.54</v>
      </c>
      <c r="L24" s="107">
        <v>0.65</v>
      </c>
      <c r="M24" s="107">
        <v>275632.56</v>
      </c>
    </row>
    <row r="25" spans="1:13">
      <c r="A25" s="104"/>
      <c r="B25" s="106">
        <v>12</v>
      </c>
      <c r="C25" s="104" t="s">
        <v>25</v>
      </c>
      <c r="D25" s="104">
        <v>201</v>
      </c>
      <c r="E25" s="107">
        <v>779</v>
      </c>
      <c r="F25" s="104">
        <v>13</v>
      </c>
      <c r="G25" s="107">
        <v>282</v>
      </c>
      <c r="H25" s="104">
        <v>87</v>
      </c>
      <c r="I25" s="107">
        <v>12012</v>
      </c>
      <c r="J25" s="104">
        <v>301</v>
      </c>
      <c r="K25" s="107">
        <v>13073</v>
      </c>
      <c r="L25" s="107">
        <v>5.24</v>
      </c>
      <c r="M25" s="107">
        <v>249526.32</v>
      </c>
    </row>
    <row r="26" spans="1:13" s="58" customFormat="1">
      <c r="A26" s="105"/>
      <c r="B26" s="118" t="s">
        <v>26</v>
      </c>
      <c r="C26" s="118"/>
      <c r="D26" s="105">
        <v>2231</v>
      </c>
      <c r="E26" s="105">
        <v>54181.23</v>
      </c>
      <c r="F26" s="105">
        <v>153</v>
      </c>
      <c r="G26" s="105">
        <v>40633.29</v>
      </c>
      <c r="H26" s="105">
        <v>545</v>
      </c>
      <c r="I26" s="105">
        <v>89300.25</v>
      </c>
      <c r="J26" s="105">
        <v>2929</v>
      </c>
      <c r="K26" s="105">
        <v>184114.77</v>
      </c>
      <c r="L26" s="105">
        <v>3.14</v>
      </c>
      <c r="M26" s="105">
        <v>5865696.0099999998</v>
      </c>
    </row>
    <row r="27" spans="1:13">
      <c r="A27" s="104"/>
      <c r="B27" s="106">
        <v>13</v>
      </c>
      <c r="C27" s="104" t="s">
        <v>27</v>
      </c>
      <c r="D27" s="104">
        <v>175</v>
      </c>
      <c r="E27" s="107">
        <v>592</v>
      </c>
      <c r="F27" s="104">
        <v>1</v>
      </c>
      <c r="G27" s="107">
        <v>140.46</v>
      </c>
      <c r="H27" s="104">
        <v>24</v>
      </c>
      <c r="I27" s="107">
        <v>2891.04</v>
      </c>
      <c r="J27" s="104">
        <v>200</v>
      </c>
      <c r="K27" s="107">
        <v>3623.5</v>
      </c>
      <c r="L27" s="107">
        <v>1.3</v>
      </c>
      <c r="M27" s="107">
        <v>277716.83</v>
      </c>
    </row>
    <row r="28" spans="1:13">
      <c r="A28" s="104"/>
      <c r="B28" s="106">
        <v>14</v>
      </c>
      <c r="C28" s="104" t="s">
        <v>28</v>
      </c>
      <c r="D28" s="104">
        <v>0</v>
      </c>
      <c r="E28" s="107">
        <v>0</v>
      </c>
      <c r="F28" s="104">
        <v>0</v>
      </c>
      <c r="G28" s="107">
        <v>0</v>
      </c>
      <c r="H28" s="104">
        <v>0</v>
      </c>
      <c r="I28" s="107">
        <v>0</v>
      </c>
      <c r="J28" s="104">
        <v>0</v>
      </c>
      <c r="K28" s="107">
        <v>0</v>
      </c>
      <c r="L28" s="107">
        <v>0</v>
      </c>
      <c r="M28" s="107">
        <v>183.7</v>
      </c>
    </row>
    <row r="29" spans="1:13">
      <c r="A29" s="104"/>
      <c r="B29" s="106">
        <v>15</v>
      </c>
      <c r="C29" s="104" t="s">
        <v>29</v>
      </c>
      <c r="D29" s="104">
        <v>0</v>
      </c>
      <c r="E29" s="107">
        <v>0</v>
      </c>
      <c r="F29" s="104">
        <v>0</v>
      </c>
      <c r="G29" s="107">
        <v>0</v>
      </c>
      <c r="H29" s="104">
        <v>0</v>
      </c>
      <c r="I29" s="107">
        <v>0</v>
      </c>
      <c r="J29" s="104">
        <v>0</v>
      </c>
      <c r="K29" s="107">
        <v>0</v>
      </c>
      <c r="L29" s="107">
        <v>0</v>
      </c>
      <c r="M29" s="107">
        <v>8681</v>
      </c>
    </row>
    <row r="30" spans="1:13">
      <c r="A30" s="104"/>
      <c r="B30" s="106">
        <v>16</v>
      </c>
      <c r="C30" s="104" t="s">
        <v>30</v>
      </c>
      <c r="D30" s="104">
        <v>0</v>
      </c>
      <c r="E30" s="107">
        <v>0</v>
      </c>
      <c r="F30" s="104">
        <v>0</v>
      </c>
      <c r="G30" s="107">
        <v>0</v>
      </c>
      <c r="H30" s="104">
        <v>0</v>
      </c>
      <c r="I30" s="107">
        <v>0</v>
      </c>
      <c r="J30" s="104">
        <v>0</v>
      </c>
      <c r="K30" s="107">
        <v>0</v>
      </c>
      <c r="L30" s="107">
        <v>0</v>
      </c>
      <c r="M30" s="107">
        <v>1221.98</v>
      </c>
    </row>
    <row r="31" spans="1:13">
      <c r="A31" s="104"/>
      <c r="B31" s="106">
        <v>17</v>
      </c>
      <c r="C31" s="104" t="s">
        <v>31</v>
      </c>
      <c r="D31" s="104">
        <v>0</v>
      </c>
      <c r="E31" s="107">
        <v>0</v>
      </c>
      <c r="F31" s="104">
        <v>0</v>
      </c>
      <c r="G31" s="107">
        <v>0</v>
      </c>
      <c r="H31" s="104">
        <v>6</v>
      </c>
      <c r="I31" s="107">
        <v>49.82</v>
      </c>
      <c r="J31" s="104">
        <v>6</v>
      </c>
      <c r="K31" s="107">
        <v>49.82</v>
      </c>
      <c r="L31" s="107">
        <v>9.06</v>
      </c>
      <c r="M31" s="107">
        <v>549.64</v>
      </c>
    </row>
    <row r="32" spans="1:13">
      <c r="A32" s="104"/>
      <c r="B32" s="106">
        <v>18</v>
      </c>
      <c r="C32" s="104" t="s">
        <v>32</v>
      </c>
      <c r="D32" s="104">
        <v>343</v>
      </c>
      <c r="E32" s="107">
        <v>819.98</v>
      </c>
      <c r="F32" s="104">
        <v>0</v>
      </c>
      <c r="G32" s="107">
        <v>0</v>
      </c>
      <c r="H32" s="104">
        <v>2</v>
      </c>
      <c r="I32" s="107">
        <v>36.869999999999997</v>
      </c>
      <c r="J32" s="104">
        <v>345</v>
      </c>
      <c r="K32" s="107">
        <v>856.85</v>
      </c>
      <c r="L32" s="107">
        <v>1.31</v>
      </c>
      <c r="M32" s="107">
        <v>65529.34</v>
      </c>
    </row>
    <row r="33" spans="1:13">
      <c r="A33" s="104"/>
      <c r="B33" s="106">
        <v>19</v>
      </c>
      <c r="C33" s="104" t="s">
        <v>33</v>
      </c>
      <c r="D33" s="104">
        <v>948</v>
      </c>
      <c r="E33" s="107">
        <v>5538.44</v>
      </c>
      <c r="F33" s="104">
        <v>3</v>
      </c>
      <c r="G33" s="107">
        <v>481.47</v>
      </c>
      <c r="H33" s="104">
        <v>27</v>
      </c>
      <c r="I33" s="107">
        <v>14114.99</v>
      </c>
      <c r="J33" s="104">
        <v>978</v>
      </c>
      <c r="K33" s="107">
        <v>20134.900000000001</v>
      </c>
      <c r="L33" s="107">
        <v>3.43</v>
      </c>
      <c r="M33" s="107">
        <v>586529.24</v>
      </c>
    </row>
    <row r="34" spans="1:13">
      <c r="A34" s="104"/>
      <c r="B34" s="106">
        <v>20</v>
      </c>
      <c r="C34" s="104" t="s">
        <v>34</v>
      </c>
      <c r="D34" s="104">
        <v>806</v>
      </c>
      <c r="E34" s="107">
        <v>2935.23</v>
      </c>
      <c r="F34" s="104">
        <v>0</v>
      </c>
      <c r="G34" s="107">
        <v>0</v>
      </c>
      <c r="H34" s="104">
        <v>0</v>
      </c>
      <c r="I34" s="107">
        <v>0</v>
      </c>
      <c r="J34" s="104">
        <v>806</v>
      </c>
      <c r="K34" s="107">
        <v>2935.23</v>
      </c>
      <c r="L34" s="107">
        <v>1.07</v>
      </c>
      <c r="M34" s="107">
        <v>275604.90000000002</v>
      </c>
    </row>
    <row r="35" spans="1:13">
      <c r="A35" s="104"/>
      <c r="B35" s="106">
        <v>21</v>
      </c>
      <c r="C35" s="104" t="s">
        <v>35</v>
      </c>
      <c r="D35" s="104">
        <v>240</v>
      </c>
      <c r="E35" s="107">
        <v>1948.6</v>
      </c>
      <c r="F35" s="104">
        <v>3</v>
      </c>
      <c r="G35" s="107">
        <v>2.1</v>
      </c>
      <c r="H35" s="104">
        <v>18</v>
      </c>
      <c r="I35" s="107">
        <v>20.57</v>
      </c>
      <c r="J35" s="104">
        <v>261</v>
      </c>
      <c r="K35" s="107">
        <v>1971.27</v>
      </c>
      <c r="L35" s="107">
        <v>2.4300000000000002</v>
      </c>
      <c r="M35" s="107">
        <v>81119.92</v>
      </c>
    </row>
    <row r="36" spans="1:13">
      <c r="A36" s="104"/>
      <c r="B36" s="106">
        <v>22</v>
      </c>
      <c r="C36" s="104" t="s">
        <v>36</v>
      </c>
      <c r="D36" s="104">
        <v>40</v>
      </c>
      <c r="E36" s="107">
        <v>2175.79</v>
      </c>
      <c r="F36" s="104">
        <v>0</v>
      </c>
      <c r="G36" s="107">
        <v>0</v>
      </c>
      <c r="H36" s="104">
        <v>37</v>
      </c>
      <c r="I36" s="107">
        <v>440.95</v>
      </c>
      <c r="J36" s="104">
        <v>77</v>
      </c>
      <c r="K36" s="107">
        <v>2616.7399999999998</v>
      </c>
      <c r="L36" s="107">
        <v>4.88</v>
      </c>
      <c r="M36" s="107">
        <v>53675.58</v>
      </c>
    </row>
    <row r="37" spans="1:13">
      <c r="A37" s="104"/>
      <c r="B37" s="106">
        <v>23</v>
      </c>
      <c r="C37" s="104" t="s">
        <v>37</v>
      </c>
      <c r="D37" s="104">
        <v>12</v>
      </c>
      <c r="E37" s="107">
        <v>371</v>
      </c>
      <c r="F37" s="104">
        <v>0</v>
      </c>
      <c r="G37" s="107">
        <v>0</v>
      </c>
      <c r="H37" s="104">
        <v>0</v>
      </c>
      <c r="I37" s="107">
        <v>0</v>
      </c>
      <c r="J37" s="104">
        <v>12</v>
      </c>
      <c r="K37" s="107">
        <v>371</v>
      </c>
      <c r="L37" s="107">
        <v>0.3</v>
      </c>
      <c r="M37" s="107">
        <v>125696</v>
      </c>
    </row>
    <row r="38" spans="1:13">
      <c r="A38" s="104"/>
      <c r="B38" s="106">
        <v>24</v>
      </c>
      <c r="C38" s="104" t="s">
        <v>38</v>
      </c>
      <c r="D38" s="104">
        <v>0</v>
      </c>
      <c r="E38" s="107">
        <v>0</v>
      </c>
      <c r="F38" s="104">
        <v>0</v>
      </c>
      <c r="G38" s="107">
        <v>0</v>
      </c>
      <c r="H38" s="104">
        <v>2</v>
      </c>
      <c r="I38" s="107">
        <v>1.1000000000000001</v>
      </c>
      <c r="J38" s="104">
        <v>2</v>
      </c>
      <c r="K38" s="107">
        <v>1.1000000000000001</v>
      </c>
      <c r="L38" s="107">
        <v>0.03</v>
      </c>
      <c r="M38" s="107">
        <v>3336.45</v>
      </c>
    </row>
    <row r="39" spans="1:13">
      <c r="A39" s="104"/>
      <c r="B39" s="106">
        <v>25</v>
      </c>
      <c r="C39" s="104" t="s">
        <v>39</v>
      </c>
      <c r="D39" s="104">
        <v>0</v>
      </c>
      <c r="E39" s="107">
        <v>0</v>
      </c>
      <c r="F39" s="104">
        <v>2</v>
      </c>
      <c r="G39" s="107">
        <v>1829.85</v>
      </c>
      <c r="H39" s="104">
        <v>1</v>
      </c>
      <c r="I39" s="107">
        <v>3.54</v>
      </c>
      <c r="J39" s="104">
        <v>3</v>
      </c>
      <c r="K39" s="107">
        <v>1833.39</v>
      </c>
      <c r="L39" s="107">
        <v>15.56</v>
      </c>
      <c r="M39" s="107">
        <v>11782.15</v>
      </c>
    </row>
    <row r="40" spans="1:13">
      <c r="A40" s="104"/>
      <c r="B40" s="106">
        <v>26</v>
      </c>
      <c r="C40" s="104" t="s">
        <v>40</v>
      </c>
      <c r="D40" s="104">
        <v>4</v>
      </c>
      <c r="E40" s="107">
        <v>83.89</v>
      </c>
      <c r="F40" s="104">
        <v>2</v>
      </c>
      <c r="G40" s="107">
        <v>426.86</v>
      </c>
      <c r="H40" s="104">
        <v>3</v>
      </c>
      <c r="I40" s="107">
        <v>59.17</v>
      </c>
      <c r="J40" s="104">
        <v>9</v>
      </c>
      <c r="K40" s="107">
        <v>569.91999999999996</v>
      </c>
      <c r="L40" s="107">
        <v>9.5299999999999994</v>
      </c>
      <c r="M40" s="107">
        <v>5983.36</v>
      </c>
    </row>
    <row r="41" spans="1:13">
      <c r="A41" s="104"/>
      <c r="B41" s="106">
        <v>27</v>
      </c>
      <c r="C41" s="104" t="s">
        <v>41</v>
      </c>
      <c r="D41" s="104">
        <v>306</v>
      </c>
      <c r="E41" s="107">
        <v>3309.92</v>
      </c>
      <c r="F41" s="104">
        <v>1</v>
      </c>
      <c r="G41" s="107">
        <v>2.66</v>
      </c>
      <c r="H41" s="104">
        <v>49</v>
      </c>
      <c r="I41" s="107">
        <v>2251.9499999999998</v>
      </c>
      <c r="J41" s="104">
        <v>356</v>
      </c>
      <c r="K41" s="107">
        <v>5564.53</v>
      </c>
      <c r="L41" s="107">
        <v>2.37</v>
      </c>
      <c r="M41" s="107">
        <v>234327.39</v>
      </c>
    </row>
    <row r="42" spans="1:13">
      <c r="A42" s="104"/>
      <c r="B42" s="106">
        <v>28</v>
      </c>
      <c r="C42" s="104" t="s">
        <v>42</v>
      </c>
      <c r="D42" s="104">
        <v>55790</v>
      </c>
      <c r="E42" s="107">
        <v>11913.23</v>
      </c>
      <c r="F42" s="104">
        <v>0</v>
      </c>
      <c r="G42" s="107">
        <v>0</v>
      </c>
      <c r="H42" s="104">
        <v>0</v>
      </c>
      <c r="I42" s="107">
        <v>0</v>
      </c>
      <c r="J42" s="104">
        <v>55790</v>
      </c>
      <c r="K42" s="107">
        <v>11913.23</v>
      </c>
      <c r="L42" s="107">
        <v>21.65</v>
      </c>
      <c r="M42" s="107">
        <v>55018.71</v>
      </c>
    </row>
    <row r="43" spans="1:13">
      <c r="A43" s="104"/>
      <c r="B43" s="106">
        <v>29</v>
      </c>
      <c r="C43" s="104" t="s">
        <v>43</v>
      </c>
      <c r="D43" s="104">
        <v>0</v>
      </c>
      <c r="E43" s="107">
        <v>0</v>
      </c>
      <c r="F43" s="104">
        <v>0</v>
      </c>
      <c r="G43" s="107">
        <v>0</v>
      </c>
      <c r="H43" s="104">
        <v>0</v>
      </c>
      <c r="I43" s="107">
        <v>0</v>
      </c>
      <c r="J43" s="104">
        <v>0</v>
      </c>
      <c r="K43" s="107">
        <v>0</v>
      </c>
      <c r="L43" s="107">
        <v>0</v>
      </c>
      <c r="M43" s="107">
        <v>4038</v>
      </c>
    </row>
    <row r="44" spans="1:13">
      <c r="A44" s="104"/>
      <c r="B44" s="106">
        <v>30</v>
      </c>
      <c r="C44" s="104" t="s">
        <v>44</v>
      </c>
      <c r="D44" s="104">
        <v>0</v>
      </c>
      <c r="E44" s="107">
        <v>0</v>
      </c>
      <c r="F44" s="104">
        <v>0</v>
      </c>
      <c r="G44" s="107">
        <v>0</v>
      </c>
      <c r="H44" s="104">
        <v>0</v>
      </c>
      <c r="I44" s="107">
        <v>0</v>
      </c>
      <c r="J44" s="104">
        <v>0</v>
      </c>
      <c r="K44" s="107">
        <v>0</v>
      </c>
      <c r="L44" s="107">
        <v>0</v>
      </c>
      <c r="M44" s="107">
        <v>100</v>
      </c>
    </row>
    <row r="45" spans="1:13">
      <c r="A45" s="104"/>
      <c r="B45" s="106">
        <v>31</v>
      </c>
      <c r="C45" s="104" t="s">
        <v>45</v>
      </c>
      <c r="D45" s="104">
        <v>0</v>
      </c>
      <c r="E45" s="107">
        <v>0</v>
      </c>
      <c r="F45" s="104">
        <v>5</v>
      </c>
      <c r="G45" s="107">
        <v>933</v>
      </c>
      <c r="H45" s="104">
        <v>9</v>
      </c>
      <c r="I45" s="107">
        <v>2630</v>
      </c>
      <c r="J45" s="104">
        <v>14</v>
      </c>
      <c r="K45" s="107">
        <v>3563</v>
      </c>
      <c r="L45" s="107">
        <v>3.98</v>
      </c>
      <c r="M45" s="107">
        <v>89423</v>
      </c>
    </row>
    <row r="46" spans="1:13" s="58" customFormat="1">
      <c r="A46" s="105"/>
      <c r="B46" s="118" t="s">
        <v>46</v>
      </c>
      <c r="C46" s="118"/>
      <c r="D46" s="105">
        <v>58664</v>
      </c>
      <c r="E46" s="105">
        <v>29688.080000000002</v>
      </c>
      <c r="F46" s="105">
        <v>17</v>
      </c>
      <c r="G46" s="105">
        <v>3816.4</v>
      </c>
      <c r="H46" s="105">
        <v>178</v>
      </c>
      <c r="I46" s="105">
        <v>22500</v>
      </c>
      <c r="J46" s="105">
        <v>58859</v>
      </c>
      <c r="K46" s="105">
        <v>56004.480000000003</v>
      </c>
      <c r="L46" s="105">
        <v>2.98</v>
      </c>
      <c r="M46" s="105">
        <v>1880517.19</v>
      </c>
    </row>
    <row r="47" spans="1:13" s="58" customFormat="1">
      <c r="A47" s="105"/>
      <c r="B47" s="118" t="s">
        <v>47</v>
      </c>
      <c r="C47" s="118"/>
      <c r="D47" s="105">
        <v>60895</v>
      </c>
      <c r="E47" s="105">
        <v>83869.31</v>
      </c>
      <c r="F47" s="105">
        <v>170</v>
      </c>
      <c r="G47" s="105">
        <v>44449.69</v>
      </c>
      <c r="H47" s="105">
        <v>723</v>
      </c>
      <c r="I47" s="105">
        <v>111800.25</v>
      </c>
      <c r="J47" s="105">
        <v>61788</v>
      </c>
      <c r="K47" s="105">
        <v>240119.25</v>
      </c>
      <c r="L47" s="105">
        <v>3.1</v>
      </c>
      <c r="M47" s="105">
        <v>7746213.2000000002</v>
      </c>
    </row>
    <row r="48" spans="1:13">
      <c r="A48" s="104"/>
      <c r="B48" s="106">
        <v>32</v>
      </c>
      <c r="C48" s="104" t="s">
        <v>48</v>
      </c>
      <c r="D48" s="104">
        <v>57</v>
      </c>
      <c r="E48" s="107">
        <v>190.76</v>
      </c>
      <c r="F48" s="104">
        <v>0</v>
      </c>
      <c r="G48" s="107">
        <v>0</v>
      </c>
      <c r="H48" s="104">
        <v>12</v>
      </c>
      <c r="I48" s="107">
        <v>143.91</v>
      </c>
      <c r="J48" s="104">
        <v>69</v>
      </c>
      <c r="K48" s="107">
        <v>334.67</v>
      </c>
      <c r="L48" s="107">
        <v>2.35</v>
      </c>
      <c r="M48" s="107">
        <v>14256.36</v>
      </c>
    </row>
    <row r="49" spans="1:13">
      <c r="A49" s="104"/>
      <c r="B49" s="106">
        <v>33</v>
      </c>
      <c r="C49" s="104" t="s">
        <v>49</v>
      </c>
      <c r="D49" s="104">
        <v>20</v>
      </c>
      <c r="E49" s="107">
        <v>362.7</v>
      </c>
      <c r="F49" s="104">
        <v>0</v>
      </c>
      <c r="G49" s="107">
        <v>0</v>
      </c>
      <c r="H49" s="104">
        <v>0</v>
      </c>
      <c r="I49" s="107">
        <v>0</v>
      </c>
      <c r="J49" s="104">
        <v>20</v>
      </c>
      <c r="K49" s="107">
        <v>362.7</v>
      </c>
      <c r="L49" s="107">
        <v>4.38</v>
      </c>
      <c r="M49" s="107">
        <v>8282.2800000000007</v>
      </c>
    </row>
    <row r="50" spans="1:13">
      <c r="A50" s="104"/>
      <c r="B50" s="106">
        <v>34</v>
      </c>
      <c r="C50" s="104" t="s">
        <v>50</v>
      </c>
      <c r="D50" s="104">
        <v>0</v>
      </c>
      <c r="E50" s="107">
        <v>0</v>
      </c>
      <c r="F50" s="104">
        <v>0</v>
      </c>
      <c r="G50" s="107">
        <v>0</v>
      </c>
      <c r="H50" s="104">
        <v>0</v>
      </c>
      <c r="I50" s="107">
        <v>0</v>
      </c>
      <c r="J50" s="104">
        <v>0</v>
      </c>
      <c r="K50" s="107">
        <v>0</v>
      </c>
      <c r="L50" s="107">
        <v>0</v>
      </c>
      <c r="M50" s="107">
        <v>80</v>
      </c>
    </row>
    <row r="51" spans="1:13">
      <c r="A51" s="104"/>
      <c r="B51" s="106">
        <v>35</v>
      </c>
      <c r="C51" s="104" t="s">
        <v>51</v>
      </c>
      <c r="D51" s="104">
        <v>0</v>
      </c>
      <c r="E51" s="107">
        <v>0</v>
      </c>
      <c r="F51" s="104">
        <v>0</v>
      </c>
      <c r="G51" s="107">
        <v>0</v>
      </c>
      <c r="H51" s="104">
        <v>0</v>
      </c>
      <c r="I51" s="107">
        <v>0</v>
      </c>
      <c r="J51" s="104">
        <v>0</v>
      </c>
      <c r="K51" s="107">
        <v>0</v>
      </c>
      <c r="L51" s="107">
        <v>0</v>
      </c>
      <c r="M51" s="107">
        <v>3436.22</v>
      </c>
    </row>
    <row r="52" spans="1:13">
      <c r="A52" s="104"/>
      <c r="B52" s="106">
        <v>36</v>
      </c>
      <c r="C52" s="104" t="s">
        <v>52</v>
      </c>
      <c r="D52" s="104">
        <v>0</v>
      </c>
      <c r="E52" s="107">
        <v>0</v>
      </c>
      <c r="F52" s="104">
        <v>0</v>
      </c>
      <c r="G52" s="107">
        <v>0</v>
      </c>
      <c r="H52" s="104">
        <v>0</v>
      </c>
      <c r="I52" s="107">
        <v>0</v>
      </c>
      <c r="J52" s="104">
        <v>0</v>
      </c>
      <c r="K52" s="107">
        <v>0</v>
      </c>
      <c r="L52" s="107">
        <v>0</v>
      </c>
      <c r="M52" s="107">
        <v>657.1</v>
      </c>
    </row>
    <row r="53" spans="1:13" s="58" customFormat="1">
      <c r="A53" s="105"/>
      <c r="B53" s="118" t="s">
        <v>53</v>
      </c>
      <c r="C53" s="118"/>
      <c r="D53" s="105">
        <v>77</v>
      </c>
      <c r="E53" s="105">
        <v>553.46</v>
      </c>
      <c r="F53" s="105">
        <v>0</v>
      </c>
      <c r="G53" s="105">
        <v>0</v>
      </c>
      <c r="H53" s="105">
        <v>12</v>
      </c>
      <c r="I53" s="105">
        <v>143.91</v>
      </c>
      <c r="J53" s="105">
        <v>89</v>
      </c>
      <c r="K53" s="105">
        <v>697.37</v>
      </c>
      <c r="L53" s="105">
        <v>2.61</v>
      </c>
      <c r="M53" s="105">
        <v>26711.96</v>
      </c>
    </row>
    <row r="54" spans="1:13" s="58" customFormat="1">
      <c r="A54" s="105"/>
      <c r="B54" s="118" t="s">
        <v>54</v>
      </c>
      <c r="C54" s="118"/>
      <c r="D54" s="105">
        <v>60972</v>
      </c>
      <c r="E54" s="105">
        <v>84422.77</v>
      </c>
      <c r="F54" s="105">
        <v>170</v>
      </c>
      <c r="G54" s="105">
        <v>44449.69</v>
      </c>
      <c r="H54" s="105">
        <v>735</v>
      </c>
      <c r="I54" s="105">
        <v>111944.16</v>
      </c>
      <c r="J54" s="105">
        <v>61877</v>
      </c>
      <c r="K54" s="105">
        <v>240816.62</v>
      </c>
      <c r="L54" s="105">
        <v>3.1</v>
      </c>
      <c r="M54" s="105">
        <v>7772925.1600000001</v>
      </c>
    </row>
    <row r="55" spans="1:13">
      <c r="A55" s="104"/>
      <c r="B55" s="106">
        <v>37</v>
      </c>
      <c r="C55" s="104" t="s">
        <v>55</v>
      </c>
      <c r="D55" s="104">
        <v>0</v>
      </c>
      <c r="E55" s="107">
        <v>0</v>
      </c>
      <c r="F55" s="104">
        <v>0</v>
      </c>
      <c r="G55" s="107">
        <v>0</v>
      </c>
      <c r="H55" s="104">
        <v>174</v>
      </c>
      <c r="I55" s="107">
        <v>23.69</v>
      </c>
      <c r="J55" s="104">
        <v>174</v>
      </c>
      <c r="K55" s="107">
        <v>23.69</v>
      </c>
      <c r="L55" s="107">
        <v>0.2</v>
      </c>
      <c r="M55" s="107">
        <v>12083.59</v>
      </c>
    </row>
    <row r="56" spans="1:13">
      <c r="A56" s="104"/>
      <c r="B56" s="106">
        <v>38</v>
      </c>
      <c r="C56" s="104" t="s">
        <v>56</v>
      </c>
      <c r="D56" s="104">
        <v>0</v>
      </c>
      <c r="E56" s="107">
        <v>0</v>
      </c>
      <c r="F56" s="104">
        <v>0</v>
      </c>
      <c r="G56" s="107">
        <v>0</v>
      </c>
      <c r="H56" s="104">
        <v>0</v>
      </c>
      <c r="I56" s="107">
        <v>0</v>
      </c>
      <c r="J56" s="104">
        <v>0</v>
      </c>
      <c r="K56" s="107">
        <v>0</v>
      </c>
      <c r="L56" s="107">
        <v>0</v>
      </c>
      <c r="M56" s="107">
        <v>801.88</v>
      </c>
    </row>
    <row r="57" spans="1:13">
      <c r="A57" s="104"/>
      <c r="B57" s="106">
        <v>39</v>
      </c>
      <c r="C57" s="104" t="s">
        <v>57</v>
      </c>
      <c r="D57" s="104">
        <v>0</v>
      </c>
      <c r="E57" s="107">
        <v>0</v>
      </c>
      <c r="F57" s="104">
        <v>0</v>
      </c>
      <c r="G57" s="107">
        <v>0</v>
      </c>
      <c r="H57" s="104">
        <v>0</v>
      </c>
      <c r="I57" s="107">
        <v>0</v>
      </c>
      <c r="J57" s="104">
        <v>0</v>
      </c>
      <c r="K57" s="107">
        <v>0</v>
      </c>
      <c r="L57" s="107">
        <v>0</v>
      </c>
      <c r="M57" s="107">
        <v>264.24</v>
      </c>
    </row>
    <row r="58" spans="1:13">
      <c r="A58" s="104"/>
      <c r="B58" s="106">
        <v>40</v>
      </c>
      <c r="C58" s="104" t="s">
        <v>58</v>
      </c>
      <c r="D58" s="104">
        <v>0</v>
      </c>
      <c r="E58" s="107">
        <v>0</v>
      </c>
      <c r="F58" s="104">
        <v>0</v>
      </c>
      <c r="G58" s="107">
        <v>0</v>
      </c>
      <c r="H58" s="104">
        <v>0</v>
      </c>
      <c r="I58" s="107">
        <v>0</v>
      </c>
      <c r="J58" s="104">
        <v>0</v>
      </c>
      <c r="K58" s="107">
        <v>0</v>
      </c>
      <c r="L58" s="107">
        <v>0</v>
      </c>
      <c r="M58" s="107">
        <v>508078.09</v>
      </c>
    </row>
    <row r="59" spans="1:13" s="58" customFormat="1">
      <c r="A59" s="105"/>
      <c r="B59" s="118" t="s">
        <v>59</v>
      </c>
      <c r="C59" s="118"/>
      <c r="D59" s="105">
        <v>0</v>
      </c>
      <c r="E59" s="105">
        <v>0</v>
      </c>
      <c r="F59" s="105">
        <v>0</v>
      </c>
      <c r="G59" s="105">
        <v>0</v>
      </c>
      <c r="H59" s="105">
        <v>174</v>
      </c>
      <c r="I59" s="105">
        <v>23.69</v>
      </c>
      <c r="J59" s="105">
        <v>174</v>
      </c>
      <c r="K59" s="105">
        <v>23.69</v>
      </c>
      <c r="L59" s="105">
        <v>0</v>
      </c>
      <c r="M59" s="105">
        <v>521227.8</v>
      </c>
    </row>
    <row r="60" spans="1:13" s="58" customFormat="1">
      <c r="A60" s="105"/>
      <c r="B60" s="118" t="s">
        <v>60</v>
      </c>
      <c r="C60" s="118"/>
      <c r="D60" s="105">
        <v>60972</v>
      </c>
      <c r="E60" s="105">
        <v>84422.77</v>
      </c>
      <c r="F60" s="105">
        <v>170</v>
      </c>
      <c r="G60" s="105">
        <v>44449.69</v>
      </c>
      <c r="H60" s="105">
        <v>909</v>
      </c>
      <c r="I60" s="105">
        <v>111967.85</v>
      </c>
      <c r="J60" s="105">
        <v>62051</v>
      </c>
      <c r="K60" s="105">
        <v>240840.31</v>
      </c>
      <c r="L60" s="105">
        <v>2.9</v>
      </c>
      <c r="M60" s="105">
        <v>8294152.96</v>
      </c>
    </row>
  </sheetData>
  <mergeCells count="26"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  <mergeCell ref="G12:G13"/>
    <mergeCell ref="F11:G11"/>
    <mergeCell ref="B10:B13"/>
    <mergeCell ref="B26:C26"/>
    <mergeCell ref="B46:C46"/>
    <mergeCell ref="B47:C47"/>
    <mergeCell ref="B53:C53"/>
    <mergeCell ref="B54:C54"/>
    <mergeCell ref="B59:C59"/>
    <mergeCell ref="B60:C60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AH60"/>
  <sheetViews>
    <sheetView view="pageBreakPreview" topLeftCell="A3" zoomScale="60" zoomScaleNormal="80" workbookViewId="0">
      <pane xSplit="3" ySplit="10" topLeftCell="D13" activePane="bottomRight" state="frozen"/>
      <selection activeCell="C40" sqref="C40"/>
      <selection pane="topRight" activeCell="C40" sqref="C40"/>
      <selection pane="bottomLeft" activeCell="C40" sqref="C40"/>
      <selection pane="bottomRight" activeCell="U14" sqref="U14"/>
    </sheetView>
  </sheetViews>
  <sheetFormatPr defaultRowHeight="15"/>
  <cols>
    <col min="1" max="1" width="9.140625" style="49" customWidth="1"/>
    <col min="2" max="2" width="9.140625" style="58" customWidth="1"/>
    <col min="3" max="3" width="34" style="60" customWidth="1"/>
    <col min="4" max="4" width="13.5703125" customWidth="1"/>
    <col min="5" max="5" width="14.28515625" style="67" customWidth="1"/>
    <col min="6" max="6" width="12.5703125" customWidth="1"/>
    <col min="7" max="7" width="11.85546875" style="67" customWidth="1"/>
    <col min="8" max="8" width="14.7109375" customWidth="1"/>
    <col min="9" max="9" width="15.140625" style="67" customWidth="1"/>
    <col min="10" max="10" width="13.7109375" customWidth="1"/>
    <col min="11" max="11" width="13.5703125" style="67" customWidth="1"/>
    <col min="12" max="12" width="12.140625" customWidth="1"/>
    <col min="13" max="13" width="11.42578125" style="67" customWidth="1"/>
    <col min="14" max="14" width="12" customWidth="1"/>
    <col min="15" max="15" width="12.5703125" style="67" bestFit="1" customWidth="1"/>
    <col min="16" max="16" width="12.28515625" customWidth="1"/>
    <col min="17" max="17" width="11.28515625" style="67" customWidth="1"/>
    <col min="18" max="18" width="10.5703125" customWidth="1"/>
    <col min="19" max="19" width="12.140625" style="67" customWidth="1"/>
    <col min="20" max="20" width="12.7109375" customWidth="1"/>
    <col min="21" max="21" width="13.85546875" style="67" customWidth="1"/>
    <col min="22" max="22" width="13.85546875" customWidth="1"/>
    <col min="23" max="23" width="11.7109375" style="67" customWidth="1"/>
    <col min="24" max="24" width="11.85546875" customWidth="1"/>
    <col min="25" max="25" width="14.140625" style="67" customWidth="1"/>
    <col min="26" max="26" width="12" customWidth="1"/>
    <col min="27" max="27" width="14.140625" style="67" customWidth="1"/>
    <col min="28" max="28" width="11.7109375" customWidth="1"/>
    <col min="29" max="29" width="12.140625" style="67" customWidth="1"/>
    <col min="30" max="30" width="12.5703125" customWidth="1"/>
    <col min="31" max="31" width="13.140625" style="67" customWidth="1"/>
  </cols>
  <sheetData>
    <row r="3" spans="1:34" ht="24.75">
      <c r="C3" s="61"/>
      <c r="D3" s="29"/>
      <c r="E3" s="164"/>
      <c r="F3" s="164"/>
      <c r="G3" s="164"/>
      <c r="H3" s="30"/>
      <c r="I3" s="89"/>
      <c r="J3" s="30"/>
      <c r="K3" s="89"/>
      <c r="L3" s="30"/>
      <c r="M3" s="89"/>
      <c r="N3" s="30"/>
      <c r="O3" s="89"/>
      <c r="P3" s="29"/>
      <c r="Q3" s="86"/>
      <c r="R3" s="165" t="s">
        <v>70</v>
      </c>
      <c r="S3" s="165"/>
      <c r="T3" s="165"/>
      <c r="U3" s="165"/>
      <c r="V3" s="165"/>
      <c r="W3" s="165"/>
      <c r="X3" s="165"/>
      <c r="Y3" s="165"/>
      <c r="Z3" s="165"/>
      <c r="AA3" s="165"/>
    </row>
    <row r="4" spans="1:34">
      <c r="C4" s="61"/>
      <c r="D4" s="29"/>
      <c r="E4" s="86"/>
      <c r="F4" s="29"/>
      <c r="G4" s="86"/>
      <c r="H4" s="29"/>
      <c r="I4" s="86"/>
      <c r="J4" s="29"/>
      <c r="K4" s="86"/>
      <c r="L4" s="29"/>
      <c r="M4" s="86"/>
      <c r="N4" s="29"/>
      <c r="O4" s="86"/>
      <c r="P4" s="29"/>
      <c r="Q4" s="86"/>
      <c r="R4" s="29"/>
      <c r="S4" s="86"/>
      <c r="T4" s="29"/>
      <c r="U4" s="86"/>
      <c r="V4" s="29"/>
      <c r="W4" s="86"/>
      <c r="X4" s="29"/>
      <c r="Y4" s="86"/>
      <c r="Z4" s="29"/>
      <c r="AA4" s="86"/>
    </row>
    <row r="5" spans="1:34" ht="45" customHeight="1">
      <c r="B5" s="169" t="s">
        <v>71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1"/>
      <c r="T5" s="170"/>
      <c r="U5" s="171"/>
      <c r="V5" s="170"/>
      <c r="W5" s="171"/>
      <c r="X5" s="170"/>
      <c r="Y5" s="171"/>
      <c r="Z5" s="170"/>
      <c r="AA5" s="172"/>
      <c r="AB5" s="201" t="str">
        <f>'2.1'!K5</f>
        <v>30.09.2022</v>
      </c>
      <c r="AC5" s="202"/>
    </row>
    <row r="6" spans="1:34" ht="18">
      <c r="C6" s="59"/>
      <c r="D6" s="31"/>
      <c r="E6" s="87"/>
      <c r="F6" s="31"/>
      <c r="G6" s="87"/>
      <c r="H6" s="31"/>
      <c r="I6" s="87"/>
      <c r="J6" s="31"/>
      <c r="K6" s="87"/>
      <c r="L6" s="31"/>
      <c r="M6" s="87"/>
      <c r="N6" s="31"/>
      <c r="O6" s="87"/>
      <c r="P6" s="31"/>
      <c r="Q6" s="87"/>
      <c r="R6" s="31"/>
      <c r="S6" s="87"/>
      <c r="T6" s="31"/>
      <c r="U6" s="87"/>
      <c r="V6" s="31"/>
      <c r="W6" s="87"/>
      <c r="X6" s="31"/>
      <c r="Y6" s="87"/>
      <c r="Z6" s="31"/>
      <c r="AA6" s="87"/>
    </row>
    <row r="7" spans="1:34" ht="18">
      <c r="C7" s="61"/>
      <c r="D7" s="29"/>
      <c r="E7" s="86"/>
      <c r="F7" s="166"/>
      <c r="G7" s="166"/>
      <c r="H7" s="32"/>
      <c r="I7" s="90"/>
      <c r="J7" s="32"/>
      <c r="K7" s="90"/>
      <c r="L7" s="32"/>
      <c r="M7" s="90"/>
      <c r="N7" s="32"/>
      <c r="O7" s="90"/>
      <c r="P7" s="29"/>
      <c r="Q7" s="86"/>
      <c r="R7" s="167" t="s">
        <v>72</v>
      </c>
      <c r="S7" s="168"/>
      <c r="T7" s="167"/>
      <c r="U7" s="168"/>
      <c r="V7" s="167"/>
      <c r="W7" s="168"/>
      <c r="X7" s="167"/>
      <c r="Y7" s="168"/>
      <c r="Z7" s="167"/>
      <c r="AA7" s="168"/>
    </row>
    <row r="8" spans="1:34" s="60" customFormat="1">
      <c r="A8" s="58"/>
      <c r="B8" s="203" t="s">
        <v>63</v>
      </c>
      <c r="C8" s="206" t="s">
        <v>5</v>
      </c>
      <c r="D8" s="179" t="s">
        <v>73</v>
      </c>
      <c r="E8" s="180"/>
      <c r="F8" s="180"/>
      <c r="G8" s="181"/>
      <c r="H8" s="185" t="s">
        <v>74</v>
      </c>
      <c r="I8" s="186"/>
      <c r="J8" s="179" t="s">
        <v>75</v>
      </c>
      <c r="K8" s="180"/>
      <c r="L8" s="180"/>
      <c r="M8" s="181"/>
      <c r="N8" s="185" t="s">
        <v>76</v>
      </c>
      <c r="O8" s="209"/>
      <c r="P8" s="179" t="s">
        <v>77</v>
      </c>
      <c r="Q8" s="180"/>
      <c r="R8" s="180"/>
      <c r="S8" s="191"/>
      <c r="T8" s="193" t="s">
        <v>78</v>
      </c>
      <c r="U8" s="194"/>
      <c r="V8" s="185" t="s">
        <v>79</v>
      </c>
      <c r="W8" s="199"/>
      <c r="X8" s="185" t="s">
        <v>80</v>
      </c>
      <c r="Y8" s="199"/>
      <c r="Z8" s="173" t="s">
        <v>81</v>
      </c>
      <c r="AA8" s="174"/>
      <c r="AB8" s="158" t="s">
        <v>82</v>
      </c>
      <c r="AC8" s="159"/>
      <c r="AD8" s="158" t="s">
        <v>83</v>
      </c>
      <c r="AE8" s="159"/>
    </row>
    <row r="9" spans="1:34" s="60" customFormat="1" ht="15.75" customHeight="1">
      <c r="A9" s="58"/>
      <c r="B9" s="204"/>
      <c r="C9" s="207"/>
      <c r="D9" s="182"/>
      <c r="E9" s="183"/>
      <c r="F9" s="183"/>
      <c r="G9" s="184"/>
      <c r="H9" s="187"/>
      <c r="I9" s="188"/>
      <c r="J9" s="182"/>
      <c r="K9" s="183"/>
      <c r="L9" s="183"/>
      <c r="M9" s="184"/>
      <c r="N9" s="210"/>
      <c r="O9" s="211"/>
      <c r="P9" s="182"/>
      <c r="Q9" s="183"/>
      <c r="R9" s="183"/>
      <c r="S9" s="192"/>
      <c r="T9" s="195"/>
      <c r="U9" s="196"/>
      <c r="V9" s="187"/>
      <c r="W9" s="214"/>
      <c r="X9" s="187"/>
      <c r="Y9" s="214"/>
      <c r="Z9" s="175"/>
      <c r="AA9" s="176"/>
      <c r="AB9" s="160"/>
      <c r="AC9" s="161"/>
      <c r="AD9" s="160"/>
      <c r="AE9" s="161"/>
    </row>
    <row r="10" spans="1:34" s="60" customFormat="1" ht="26.25" customHeight="1">
      <c r="A10" s="58"/>
      <c r="B10" s="204"/>
      <c r="C10" s="207"/>
      <c r="D10" s="185" t="s">
        <v>84</v>
      </c>
      <c r="E10" s="186"/>
      <c r="F10" s="173" t="s">
        <v>85</v>
      </c>
      <c r="G10" s="186"/>
      <c r="H10" s="187"/>
      <c r="I10" s="188"/>
      <c r="J10" s="185" t="s">
        <v>84</v>
      </c>
      <c r="K10" s="186"/>
      <c r="L10" s="173" t="s">
        <v>85</v>
      </c>
      <c r="M10" s="186"/>
      <c r="N10" s="210"/>
      <c r="O10" s="211"/>
      <c r="P10" s="185" t="s">
        <v>84</v>
      </c>
      <c r="Q10" s="186"/>
      <c r="R10" s="173" t="s">
        <v>86</v>
      </c>
      <c r="S10" s="199"/>
      <c r="T10" s="195"/>
      <c r="U10" s="196"/>
      <c r="V10" s="187"/>
      <c r="W10" s="214"/>
      <c r="X10" s="187"/>
      <c r="Y10" s="214"/>
      <c r="Z10" s="175"/>
      <c r="AA10" s="176"/>
      <c r="AB10" s="160"/>
      <c r="AC10" s="161"/>
      <c r="AD10" s="160"/>
      <c r="AE10" s="161"/>
    </row>
    <row r="11" spans="1:34" s="60" customFormat="1" ht="27" customHeight="1">
      <c r="A11" s="58"/>
      <c r="B11" s="204"/>
      <c r="C11" s="207"/>
      <c r="D11" s="189"/>
      <c r="E11" s="190"/>
      <c r="F11" s="177"/>
      <c r="G11" s="190"/>
      <c r="H11" s="189"/>
      <c r="I11" s="190"/>
      <c r="J11" s="189"/>
      <c r="K11" s="190"/>
      <c r="L11" s="177"/>
      <c r="M11" s="190"/>
      <c r="N11" s="212"/>
      <c r="O11" s="213"/>
      <c r="P11" s="189"/>
      <c r="Q11" s="190"/>
      <c r="R11" s="177"/>
      <c r="S11" s="200"/>
      <c r="T11" s="197"/>
      <c r="U11" s="198"/>
      <c r="V11" s="189"/>
      <c r="W11" s="200"/>
      <c r="X11" s="189"/>
      <c r="Y11" s="200"/>
      <c r="Z11" s="177"/>
      <c r="AA11" s="178"/>
      <c r="AB11" s="162"/>
      <c r="AC11" s="163"/>
      <c r="AD11" s="162"/>
      <c r="AE11" s="163"/>
    </row>
    <row r="12" spans="1:34" s="60" customFormat="1" ht="35.25" customHeight="1">
      <c r="A12" s="58"/>
      <c r="B12" s="205"/>
      <c r="C12" s="208"/>
      <c r="D12" s="33" t="s">
        <v>87</v>
      </c>
      <c r="E12" s="88" t="s">
        <v>13</v>
      </c>
      <c r="F12" s="33" t="s">
        <v>87</v>
      </c>
      <c r="G12" s="88" t="s">
        <v>13</v>
      </c>
      <c r="H12" s="33" t="s">
        <v>87</v>
      </c>
      <c r="I12" s="88" t="s">
        <v>13</v>
      </c>
      <c r="J12" s="33" t="s">
        <v>87</v>
      </c>
      <c r="K12" s="88" t="s">
        <v>13</v>
      </c>
      <c r="L12" s="33" t="s">
        <v>87</v>
      </c>
      <c r="M12" s="88" t="s">
        <v>13</v>
      </c>
      <c r="N12" s="33" t="s">
        <v>87</v>
      </c>
      <c r="O12" s="88" t="s">
        <v>13</v>
      </c>
      <c r="P12" s="33" t="s">
        <v>87</v>
      </c>
      <c r="Q12" s="88" t="s">
        <v>13</v>
      </c>
      <c r="R12" s="33" t="s">
        <v>87</v>
      </c>
      <c r="S12" s="88" t="s">
        <v>13</v>
      </c>
      <c r="T12" s="47" t="s">
        <v>87</v>
      </c>
      <c r="U12" s="91" t="s">
        <v>13</v>
      </c>
      <c r="V12" s="33" t="s">
        <v>87</v>
      </c>
      <c r="W12" s="88" t="s">
        <v>13</v>
      </c>
      <c r="X12" s="33" t="s">
        <v>87</v>
      </c>
      <c r="Y12" s="88" t="s">
        <v>13</v>
      </c>
      <c r="Z12" s="33" t="s">
        <v>87</v>
      </c>
      <c r="AA12" s="88" t="s">
        <v>13</v>
      </c>
      <c r="AB12" s="33" t="s">
        <v>87</v>
      </c>
      <c r="AC12" s="88" t="s">
        <v>13</v>
      </c>
      <c r="AD12" s="33" t="s">
        <v>87</v>
      </c>
      <c r="AE12" s="88" t="s">
        <v>13</v>
      </c>
      <c r="AH12" s="54"/>
    </row>
    <row r="13" spans="1:34" ht="15.75">
      <c r="A13" s="106"/>
      <c r="B13" s="105"/>
      <c r="C13" s="110"/>
      <c r="D13" s="104">
        <v>0</v>
      </c>
      <c r="E13" s="107">
        <v>0</v>
      </c>
      <c r="F13" s="104">
        <v>0</v>
      </c>
      <c r="G13" s="107">
        <v>0</v>
      </c>
      <c r="H13" s="104">
        <v>0</v>
      </c>
      <c r="I13" s="107">
        <v>0</v>
      </c>
      <c r="J13" s="104">
        <v>0</v>
      </c>
      <c r="K13" s="107">
        <v>0</v>
      </c>
      <c r="L13" s="104">
        <v>0</v>
      </c>
      <c r="M13" s="107">
        <v>0</v>
      </c>
      <c r="N13" s="104">
        <v>0</v>
      </c>
      <c r="O13" s="107">
        <v>0</v>
      </c>
      <c r="P13" s="112">
        <v>0</v>
      </c>
      <c r="Q13" s="113">
        <v>0</v>
      </c>
      <c r="R13" s="112">
        <v>0</v>
      </c>
      <c r="S13" s="113">
        <v>0</v>
      </c>
      <c r="T13" s="112">
        <v>0</v>
      </c>
      <c r="U13" s="113">
        <v>0</v>
      </c>
      <c r="V13" s="112">
        <v>0</v>
      </c>
      <c r="W13" s="113">
        <v>0</v>
      </c>
      <c r="X13" s="112">
        <v>0</v>
      </c>
      <c r="Y13" s="113">
        <v>0</v>
      </c>
      <c r="Z13" s="104">
        <v>0</v>
      </c>
      <c r="AA13" s="107">
        <v>0</v>
      </c>
      <c r="AB13" s="104">
        <v>0</v>
      </c>
      <c r="AC13" s="107">
        <v>0</v>
      </c>
      <c r="AD13" s="104">
        <v>0</v>
      </c>
      <c r="AE13" s="107">
        <v>0</v>
      </c>
    </row>
    <row r="14" spans="1:34">
      <c r="A14" s="106"/>
      <c r="B14" s="105">
        <v>1</v>
      </c>
      <c r="C14" s="110" t="s">
        <v>14</v>
      </c>
      <c r="D14" s="104">
        <v>320</v>
      </c>
      <c r="E14" s="107">
        <v>3040</v>
      </c>
      <c r="F14" s="104">
        <v>990</v>
      </c>
      <c r="G14" s="107">
        <v>7580</v>
      </c>
      <c r="H14" s="104">
        <v>1310</v>
      </c>
      <c r="I14" s="107">
        <v>10620</v>
      </c>
      <c r="J14" s="104">
        <v>70</v>
      </c>
      <c r="K14" s="107">
        <v>1530</v>
      </c>
      <c r="L14" s="104">
        <v>77</v>
      </c>
      <c r="M14" s="107">
        <v>2580</v>
      </c>
      <c r="N14" s="104">
        <v>147</v>
      </c>
      <c r="O14" s="107">
        <v>4110</v>
      </c>
      <c r="P14" s="104">
        <v>15</v>
      </c>
      <c r="Q14" s="107">
        <v>5310</v>
      </c>
      <c r="R14" s="104">
        <v>2</v>
      </c>
      <c r="S14" s="107">
        <v>270</v>
      </c>
      <c r="T14" s="104">
        <v>17</v>
      </c>
      <c r="U14" s="107" t="s">
        <v>114</v>
      </c>
      <c r="V14" s="104">
        <v>2</v>
      </c>
      <c r="W14" s="107">
        <v>52</v>
      </c>
      <c r="X14" s="104">
        <v>0</v>
      </c>
      <c r="Y14" s="107">
        <v>0</v>
      </c>
      <c r="Z14" s="109">
        <v>1476</v>
      </c>
      <c r="AA14" s="107">
        <v>20362</v>
      </c>
      <c r="AB14" s="104">
        <v>810</v>
      </c>
      <c r="AC14" s="107">
        <v>2340</v>
      </c>
      <c r="AD14" s="104">
        <v>810</v>
      </c>
      <c r="AE14" s="107">
        <v>2340</v>
      </c>
    </row>
    <row r="15" spans="1:34">
      <c r="A15" s="106"/>
      <c r="B15" s="105">
        <v>2</v>
      </c>
      <c r="C15" s="110" t="s">
        <v>15</v>
      </c>
      <c r="D15" s="104">
        <v>228</v>
      </c>
      <c r="E15" s="107">
        <v>4478.25</v>
      </c>
      <c r="F15" s="104">
        <v>1001</v>
      </c>
      <c r="G15" s="107">
        <v>5725.32</v>
      </c>
      <c r="H15" s="104">
        <v>1229</v>
      </c>
      <c r="I15" s="107">
        <v>10203.57</v>
      </c>
      <c r="J15" s="104">
        <v>56</v>
      </c>
      <c r="K15" s="107">
        <v>3820.19</v>
      </c>
      <c r="L15" s="104">
        <v>47</v>
      </c>
      <c r="M15" s="107">
        <v>6659.25</v>
      </c>
      <c r="N15" s="104">
        <v>103</v>
      </c>
      <c r="O15" s="107">
        <v>10479.44</v>
      </c>
      <c r="P15" s="104">
        <v>15</v>
      </c>
      <c r="Q15" s="107">
        <v>4383.2</v>
      </c>
      <c r="R15" s="104">
        <v>1</v>
      </c>
      <c r="S15" s="107">
        <v>17</v>
      </c>
      <c r="T15" s="104">
        <v>16</v>
      </c>
      <c r="U15" s="107">
        <v>4400.2</v>
      </c>
      <c r="V15" s="104">
        <v>0</v>
      </c>
      <c r="W15" s="107">
        <v>0</v>
      </c>
      <c r="X15" s="104">
        <v>260</v>
      </c>
      <c r="Y15" s="107">
        <v>734.79</v>
      </c>
      <c r="Z15" s="104">
        <v>1608</v>
      </c>
      <c r="AA15" s="107">
        <v>25818</v>
      </c>
      <c r="AB15" s="104">
        <v>162</v>
      </c>
      <c r="AC15" s="107">
        <v>8610</v>
      </c>
      <c r="AD15" s="104">
        <v>131</v>
      </c>
      <c r="AE15" s="107">
        <v>6142.99</v>
      </c>
    </row>
    <row r="16" spans="1:34">
      <c r="A16" s="106"/>
      <c r="B16" s="105">
        <v>3</v>
      </c>
      <c r="C16" s="110" t="s">
        <v>16</v>
      </c>
      <c r="D16" s="104">
        <v>69</v>
      </c>
      <c r="E16" s="107">
        <v>2547.71</v>
      </c>
      <c r="F16" s="104">
        <v>362</v>
      </c>
      <c r="G16" s="107">
        <v>5133.1000000000004</v>
      </c>
      <c r="H16" s="104">
        <v>431</v>
      </c>
      <c r="I16" s="107">
        <v>7680.81</v>
      </c>
      <c r="J16" s="104">
        <v>12</v>
      </c>
      <c r="K16" s="107">
        <v>765</v>
      </c>
      <c r="L16" s="104">
        <v>23</v>
      </c>
      <c r="M16" s="107">
        <v>954</v>
      </c>
      <c r="N16" s="104">
        <v>35</v>
      </c>
      <c r="O16" s="107">
        <v>1719</v>
      </c>
      <c r="P16" s="104">
        <v>0</v>
      </c>
      <c r="Q16" s="107">
        <v>0</v>
      </c>
      <c r="R16" s="104">
        <v>9</v>
      </c>
      <c r="S16" s="107">
        <v>292.11</v>
      </c>
      <c r="T16" s="104">
        <v>9</v>
      </c>
      <c r="U16" s="107">
        <v>292.11</v>
      </c>
      <c r="V16" s="104">
        <v>0</v>
      </c>
      <c r="W16" s="107">
        <v>0</v>
      </c>
      <c r="X16" s="104">
        <v>6</v>
      </c>
      <c r="Y16" s="107">
        <v>742.22</v>
      </c>
      <c r="Z16" s="108">
        <v>481</v>
      </c>
      <c r="AA16" s="107">
        <v>10434.14</v>
      </c>
      <c r="AB16" s="104">
        <v>272</v>
      </c>
      <c r="AC16" s="107">
        <v>656.23</v>
      </c>
      <c r="AD16" s="104">
        <v>261</v>
      </c>
      <c r="AE16" s="107">
        <v>574.16</v>
      </c>
    </row>
    <row r="17" spans="1:31">
      <c r="A17" s="106"/>
      <c r="B17" s="105">
        <v>4</v>
      </c>
      <c r="C17" s="110" t="s">
        <v>17</v>
      </c>
      <c r="D17" s="104">
        <v>654</v>
      </c>
      <c r="E17" s="107">
        <v>10859.62</v>
      </c>
      <c r="F17" s="104">
        <v>1876</v>
      </c>
      <c r="G17" s="107">
        <v>13272.86</v>
      </c>
      <c r="H17" s="104">
        <v>2530</v>
      </c>
      <c r="I17" s="107">
        <v>24132.48</v>
      </c>
      <c r="J17" s="104">
        <v>313</v>
      </c>
      <c r="K17" s="107">
        <v>65311.69</v>
      </c>
      <c r="L17" s="104">
        <v>252</v>
      </c>
      <c r="M17" s="107">
        <v>7992.63</v>
      </c>
      <c r="N17" s="104">
        <v>565</v>
      </c>
      <c r="O17" s="107">
        <v>73304.320000000007</v>
      </c>
      <c r="P17" s="104">
        <v>148</v>
      </c>
      <c r="Q17" s="107">
        <v>34957.769999999997</v>
      </c>
      <c r="R17" s="104">
        <v>21</v>
      </c>
      <c r="S17" s="107">
        <v>5864.95</v>
      </c>
      <c r="T17" s="104">
        <v>169</v>
      </c>
      <c r="U17" s="107">
        <v>40822.720000000001</v>
      </c>
      <c r="V17" s="104">
        <v>0</v>
      </c>
      <c r="W17" s="107">
        <v>0</v>
      </c>
      <c r="X17" s="104">
        <v>52</v>
      </c>
      <c r="Y17" s="107">
        <v>165.29</v>
      </c>
      <c r="Z17" s="104">
        <v>3316</v>
      </c>
      <c r="AA17" s="107">
        <v>138424.81</v>
      </c>
      <c r="AB17" s="104">
        <v>1876</v>
      </c>
      <c r="AC17" s="107">
        <v>13272.86</v>
      </c>
      <c r="AD17" s="104">
        <v>1876</v>
      </c>
      <c r="AE17" s="107">
        <v>13272.86</v>
      </c>
    </row>
    <row r="18" spans="1:31">
      <c r="A18" s="106"/>
      <c r="B18" s="105">
        <v>5</v>
      </c>
      <c r="C18" s="110" t="s">
        <v>18</v>
      </c>
      <c r="D18" s="104">
        <v>114</v>
      </c>
      <c r="E18" s="107">
        <v>2164.3200000000002</v>
      </c>
      <c r="F18" s="104">
        <v>690</v>
      </c>
      <c r="G18" s="107">
        <v>3248.87</v>
      </c>
      <c r="H18" s="104">
        <v>804</v>
      </c>
      <c r="I18" s="107">
        <v>5413.19</v>
      </c>
      <c r="J18" s="104">
        <v>22</v>
      </c>
      <c r="K18" s="107">
        <v>2727.48</v>
      </c>
      <c r="L18" s="104">
        <v>93</v>
      </c>
      <c r="M18" s="107">
        <v>4387.22</v>
      </c>
      <c r="N18" s="104">
        <v>115</v>
      </c>
      <c r="O18" s="107">
        <v>7114.7</v>
      </c>
      <c r="P18" s="104">
        <v>5</v>
      </c>
      <c r="Q18" s="107">
        <v>2484.96</v>
      </c>
      <c r="R18" s="104">
        <v>0</v>
      </c>
      <c r="S18" s="107">
        <v>0</v>
      </c>
      <c r="T18" s="104">
        <v>5</v>
      </c>
      <c r="U18" s="107">
        <v>2484.96</v>
      </c>
      <c r="V18" s="104">
        <v>163</v>
      </c>
      <c r="W18" s="107">
        <v>147.12</v>
      </c>
      <c r="X18" s="104">
        <v>117</v>
      </c>
      <c r="Y18" s="107">
        <v>545.09</v>
      </c>
      <c r="Z18" s="104">
        <v>1204</v>
      </c>
      <c r="AA18" s="107">
        <v>15705.06</v>
      </c>
      <c r="AB18" s="104">
        <v>0</v>
      </c>
      <c r="AC18" s="107">
        <v>0</v>
      </c>
      <c r="AD18" s="104">
        <v>0</v>
      </c>
      <c r="AE18" s="107">
        <v>0</v>
      </c>
    </row>
    <row r="19" spans="1:31">
      <c r="A19" s="106"/>
      <c r="B19" s="105">
        <v>6</v>
      </c>
      <c r="C19" s="110" t="s">
        <v>19</v>
      </c>
      <c r="D19" s="104">
        <v>128</v>
      </c>
      <c r="E19" s="107">
        <v>2664.56</v>
      </c>
      <c r="F19" s="104">
        <v>362</v>
      </c>
      <c r="G19" s="107">
        <v>4513.1899999999996</v>
      </c>
      <c r="H19" s="104">
        <v>490</v>
      </c>
      <c r="I19" s="107">
        <v>7177.75</v>
      </c>
      <c r="J19" s="104">
        <v>186</v>
      </c>
      <c r="K19" s="107">
        <v>6522.98</v>
      </c>
      <c r="L19" s="104">
        <v>156</v>
      </c>
      <c r="M19" s="107">
        <v>9784.4599999999991</v>
      </c>
      <c r="N19" s="104">
        <v>342</v>
      </c>
      <c r="O19" s="107">
        <v>16307.44</v>
      </c>
      <c r="P19" s="104">
        <v>11</v>
      </c>
      <c r="Q19" s="107">
        <v>3709.66</v>
      </c>
      <c r="R19" s="104">
        <v>13</v>
      </c>
      <c r="S19" s="107">
        <v>5564.49</v>
      </c>
      <c r="T19" s="104">
        <v>24</v>
      </c>
      <c r="U19" s="107">
        <v>9274.15</v>
      </c>
      <c r="V19" s="104">
        <v>0</v>
      </c>
      <c r="W19" s="107">
        <v>0</v>
      </c>
      <c r="X19" s="104">
        <v>0</v>
      </c>
      <c r="Y19" s="107">
        <v>0</v>
      </c>
      <c r="Z19" s="104">
        <v>856</v>
      </c>
      <c r="AA19" s="107">
        <v>32759.34</v>
      </c>
      <c r="AB19" s="104">
        <v>280</v>
      </c>
      <c r="AC19" s="107">
        <v>605.35</v>
      </c>
      <c r="AD19" s="104">
        <v>256</v>
      </c>
      <c r="AE19" s="107">
        <v>535.41999999999996</v>
      </c>
    </row>
    <row r="20" spans="1:31">
      <c r="A20" s="106"/>
      <c r="B20" s="105">
        <v>7</v>
      </c>
      <c r="C20" s="110" t="s">
        <v>20</v>
      </c>
      <c r="D20" s="104">
        <v>493</v>
      </c>
      <c r="E20" s="107">
        <v>27529.200000000001</v>
      </c>
      <c r="F20" s="104">
        <v>363</v>
      </c>
      <c r="G20" s="107">
        <v>19036</v>
      </c>
      <c r="H20" s="104">
        <v>856</v>
      </c>
      <c r="I20" s="107">
        <v>46565.2</v>
      </c>
      <c r="J20" s="104">
        <v>15</v>
      </c>
      <c r="K20" s="107">
        <v>1288.1300000000001</v>
      </c>
      <c r="L20" s="104">
        <v>7</v>
      </c>
      <c r="M20" s="107">
        <v>858.76</v>
      </c>
      <c r="N20" s="104">
        <v>22</v>
      </c>
      <c r="O20" s="107">
        <v>2146.89</v>
      </c>
      <c r="P20" s="104">
        <v>5</v>
      </c>
      <c r="Q20" s="107">
        <v>147.33000000000001</v>
      </c>
      <c r="R20" s="104">
        <v>7</v>
      </c>
      <c r="S20" s="107">
        <v>15791.58</v>
      </c>
      <c r="T20" s="104">
        <v>12</v>
      </c>
      <c r="U20" s="107">
        <v>15938.91</v>
      </c>
      <c r="V20" s="104">
        <v>2</v>
      </c>
      <c r="W20" s="107">
        <v>29</v>
      </c>
      <c r="X20" s="104">
        <v>0</v>
      </c>
      <c r="Y20" s="107">
        <v>0</v>
      </c>
      <c r="Z20" s="104">
        <v>892</v>
      </c>
      <c r="AA20" s="107">
        <v>64680</v>
      </c>
      <c r="AB20" s="104">
        <v>518</v>
      </c>
      <c r="AC20" s="107">
        <v>5090</v>
      </c>
      <c r="AD20" s="104">
        <v>518</v>
      </c>
      <c r="AE20" s="107">
        <v>5090</v>
      </c>
    </row>
    <row r="21" spans="1:31">
      <c r="A21" s="106"/>
      <c r="B21" s="105">
        <v>8</v>
      </c>
      <c r="C21" s="110" t="s">
        <v>21</v>
      </c>
      <c r="D21" s="104">
        <v>242</v>
      </c>
      <c r="E21" s="107">
        <v>2619.04</v>
      </c>
      <c r="F21" s="104">
        <v>1353</v>
      </c>
      <c r="G21" s="107">
        <v>9959.3799999999992</v>
      </c>
      <c r="H21" s="104">
        <v>1595</v>
      </c>
      <c r="I21" s="107">
        <v>12578.42</v>
      </c>
      <c r="J21" s="104">
        <v>108</v>
      </c>
      <c r="K21" s="107">
        <v>5777.6</v>
      </c>
      <c r="L21" s="104">
        <v>225</v>
      </c>
      <c r="M21" s="107">
        <v>11323.76</v>
      </c>
      <c r="N21" s="104">
        <v>333</v>
      </c>
      <c r="O21" s="107">
        <v>17101.36</v>
      </c>
      <c r="P21" s="104">
        <v>65</v>
      </c>
      <c r="Q21" s="107">
        <v>5176.4399999999996</v>
      </c>
      <c r="R21" s="104">
        <v>39</v>
      </c>
      <c r="S21" s="107">
        <v>4383.3500000000004</v>
      </c>
      <c r="T21" s="104">
        <v>104</v>
      </c>
      <c r="U21" s="107">
        <v>9559.7900000000009</v>
      </c>
      <c r="V21" s="104">
        <v>0</v>
      </c>
      <c r="W21" s="107">
        <v>0</v>
      </c>
      <c r="X21" s="104">
        <v>0</v>
      </c>
      <c r="Y21" s="107">
        <v>0</v>
      </c>
      <c r="Z21" s="104">
        <v>2032</v>
      </c>
      <c r="AA21" s="107">
        <v>39239.57</v>
      </c>
      <c r="AB21" s="104">
        <v>1357</v>
      </c>
      <c r="AC21" s="107">
        <v>2880.59</v>
      </c>
      <c r="AD21" s="104">
        <v>1341</v>
      </c>
      <c r="AE21" s="107">
        <v>2658.66</v>
      </c>
    </row>
    <row r="22" spans="1:31">
      <c r="A22" s="106"/>
      <c r="B22" s="105">
        <v>9</v>
      </c>
      <c r="C22" s="110" t="s">
        <v>22</v>
      </c>
      <c r="D22" s="104">
        <v>348</v>
      </c>
      <c r="E22" s="107">
        <v>4583</v>
      </c>
      <c r="F22" s="104">
        <v>2853</v>
      </c>
      <c r="G22" s="107">
        <v>20789</v>
      </c>
      <c r="H22" s="104">
        <v>3201</v>
      </c>
      <c r="I22" s="107">
        <v>25372</v>
      </c>
      <c r="J22" s="104">
        <v>220</v>
      </c>
      <c r="K22" s="107">
        <v>30376</v>
      </c>
      <c r="L22" s="104">
        <v>387</v>
      </c>
      <c r="M22" s="107">
        <v>19201</v>
      </c>
      <c r="N22" s="104">
        <v>607</v>
      </c>
      <c r="O22" s="107">
        <v>49577</v>
      </c>
      <c r="P22" s="104">
        <v>50</v>
      </c>
      <c r="Q22" s="107">
        <v>14255</v>
      </c>
      <c r="R22" s="104">
        <v>78</v>
      </c>
      <c r="S22" s="107">
        <v>21069</v>
      </c>
      <c r="T22" s="104">
        <v>128</v>
      </c>
      <c r="U22" s="107">
        <v>35324</v>
      </c>
      <c r="V22" s="104">
        <v>3</v>
      </c>
      <c r="W22" s="107">
        <v>130</v>
      </c>
      <c r="X22" s="104">
        <v>0</v>
      </c>
      <c r="Y22" s="107">
        <v>0</v>
      </c>
      <c r="Z22" s="104">
        <v>3939</v>
      </c>
      <c r="AA22" s="107">
        <v>110403</v>
      </c>
      <c r="AB22" s="104">
        <v>2034</v>
      </c>
      <c r="AC22" s="107">
        <v>1999.56</v>
      </c>
      <c r="AD22" s="104">
        <v>2034</v>
      </c>
      <c r="AE22" s="107">
        <v>1999.56</v>
      </c>
    </row>
    <row r="23" spans="1:31">
      <c r="A23" s="106"/>
      <c r="B23" s="105">
        <v>10</v>
      </c>
      <c r="C23" s="110" t="s">
        <v>23</v>
      </c>
      <c r="D23" s="104">
        <v>194</v>
      </c>
      <c r="E23" s="107">
        <v>9000</v>
      </c>
      <c r="F23" s="104">
        <v>457</v>
      </c>
      <c r="G23" s="107">
        <v>20080</v>
      </c>
      <c r="H23" s="104">
        <v>651</v>
      </c>
      <c r="I23" s="107">
        <v>29080</v>
      </c>
      <c r="J23" s="104">
        <v>42</v>
      </c>
      <c r="K23" s="107">
        <v>9830</v>
      </c>
      <c r="L23" s="104">
        <v>146</v>
      </c>
      <c r="M23" s="107">
        <v>16781</v>
      </c>
      <c r="N23" s="104">
        <v>188</v>
      </c>
      <c r="O23" s="107">
        <v>26611</v>
      </c>
      <c r="P23" s="104">
        <v>25</v>
      </c>
      <c r="Q23" s="107">
        <v>10860</v>
      </c>
      <c r="R23" s="104">
        <v>50</v>
      </c>
      <c r="S23" s="107">
        <v>11021</v>
      </c>
      <c r="T23" s="104">
        <v>75</v>
      </c>
      <c r="U23" s="107">
        <v>21881</v>
      </c>
      <c r="V23" s="104">
        <v>0</v>
      </c>
      <c r="W23" s="107">
        <v>0</v>
      </c>
      <c r="X23" s="104">
        <v>70</v>
      </c>
      <c r="Y23" s="107">
        <v>7012</v>
      </c>
      <c r="Z23" s="104">
        <v>984</v>
      </c>
      <c r="AA23" s="107">
        <v>84584</v>
      </c>
      <c r="AB23" s="104">
        <v>1647</v>
      </c>
      <c r="AC23" s="107">
        <v>2268</v>
      </c>
      <c r="AD23" s="104">
        <v>1689</v>
      </c>
      <c r="AE23" s="107">
        <v>2264</v>
      </c>
    </row>
    <row r="24" spans="1:31">
      <c r="A24" s="106"/>
      <c r="B24" s="105">
        <v>11</v>
      </c>
      <c r="C24" s="110" t="s">
        <v>24</v>
      </c>
      <c r="D24" s="104">
        <v>217</v>
      </c>
      <c r="E24" s="107">
        <v>220</v>
      </c>
      <c r="F24" s="104">
        <v>644</v>
      </c>
      <c r="G24" s="107">
        <v>1020.95</v>
      </c>
      <c r="H24" s="104">
        <v>861</v>
      </c>
      <c r="I24" s="107">
        <v>1240.95</v>
      </c>
      <c r="J24" s="104">
        <v>151</v>
      </c>
      <c r="K24" s="107">
        <v>5483</v>
      </c>
      <c r="L24" s="104">
        <v>110</v>
      </c>
      <c r="M24" s="107">
        <v>3594.1</v>
      </c>
      <c r="N24" s="104">
        <v>261</v>
      </c>
      <c r="O24" s="107">
        <v>9077.1</v>
      </c>
      <c r="P24" s="104">
        <v>18</v>
      </c>
      <c r="Q24" s="107">
        <v>4360</v>
      </c>
      <c r="R24" s="104">
        <v>1</v>
      </c>
      <c r="S24" s="107">
        <v>133.5</v>
      </c>
      <c r="T24" s="104">
        <v>19</v>
      </c>
      <c r="U24" s="107">
        <v>4493.5</v>
      </c>
      <c r="V24" s="104">
        <v>0</v>
      </c>
      <c r="W24" s="107">
        <v>0</v>
      </c>
      <c r="X24" s="104">
        <v>0</v>
      </c>
      <c r="Y24" s="107">
        <v>0</v>
      </c>
      <c r="Z24" s="104">
        <v>1141</v>
      </c>
      <c r="AA24" s="107">
        <v>14811.55</v>
      </c>
      <c r="AB24" s="104">
        <v>861</v>
      </c>
      <c r="AC24" s="107">
        <v>1240.95</v>
      </c>
      <c r="AD24" s="104">
        <v>861</v>
      </c>
      <c r="AE24" s="107">
        <v>1240.95</v>
      </c>
    </row>
    <row r="25" spans="1:31">
      <c r="A25" s="106"/>
      <c r="B25" s="105">
        <v>12</v>
      </c>
      <c r="C25" s="110" t="s">
        <v>25</v>
      </c>
      <c r="D25" s="104">
        <v>293</v>
      </c>
      <c r="E25" s="107">
        <v>4322.8</v>
      </c>
      <c r="F25" s="104">
        <v>2728</v>
      </c>
      <c r="G25" s="107">
        <v>24780.2</v>
      </c>
      <c r="H25" s="104">
        <v>3021</v>
      </c>
      <c r="I25" s="107">
        <v>29103</v>
      </c>
      <c r="J25" s="104">
        <v>164</v>
      </c>
      <c r="K25" s="107">
        <v>7132.6</v>
      </c>
      <c r="L25" s="104">
        <v>317</v>
      </c>
      <c r="M25" s="107">
        <v>23906.400000000001</v>
      </c>
      <c r="N25" s="104">
        <v>481</v>
      </c>
      <c r="O25" s="107">
        <v>31039</v>
      </c>
      <c r="P25" s="104">
        <v>84</v>
      </c>
      <c r="Q25" s="107">
        <v>5710</v>
      </c>
      <c r="R25" s="104">
        <v>73</v>
      </c>
      <c r="S25" s="107">
        <v>22092</v>
      </c>
      <c r="T25" s="104">
        <v>157</v>
      </c>
      <c r="U25" s="107">
        <v>27802</v>
      </c>
      <c r="V25" s="104">
        <v>0</v>
      </c>
      <c r="W25" s="107">
        <v>0</v>
      </c>
      <c r="X25" s="104">
        <v>7</v>
      </c>
      <c r="Y25" s="107">
        <v>95.6</v>
      </c>
      <c r="Z25" s="104">
        <v>3666</v>
      </c>
      <c r="AA25" s="107">
        <v>88039.6</v>
      </c>
      <c r="AB25" s="104">
        <v>2746</v>
      </c>
      <c r="AC25" s="107">
        <v>10567.8</v>
      </c>
      <c r="AD25" s="104">
        <v>2745</v>
      </c>
      <c r="AE25" s="107">
        <v>10559.6</v>
      </c>
    </row>
    <row r="26" spans="1:31">
      <c r="A26" s="106"/>
      <c r="B26" s="118" t="s">
        <v>26</v>
      </c>
      <c r="C26" s="157"/>
      <c r="D26" s="104">
        <v>3300</v>
      </c>
      <c r="E26" s="107">
        <v>74028.5</v>
      </c>
      <c r="F26" s="104">
        <v>13679</v>
      </c>
      <c r="G26" s="107">
        <v>135138.87</v>
      </c>
      <c r="H26" s="104">
        <v>16979</v>
      </c>
      <c r="I26" s="107">
        <v>209167.37</v>
      </c>
      <c r="J26" s="104">
        <v>1359</v>
      </c>
      <c r="K26" s="107">
        <v>140564.67000000001</v>
      </c>
      <c r="L26" s="104">
        <v>1840</v>
      </c>
      <c r="M26" s="107">
        <v>108022.58</v>
      </c>
      <c r="N26" s="104">
        <v>3199</v>
      </c>
      <c r="O26" s="107">
        <v>248587.25</v>
      </c>
      <c r="P26" s="104">
        <v>441</v>
      </c>
      <c r="Q26" s="107">
        <v>91354.36</v>
      </c>
      <c r="R26" s="104">
        <v>294</v>
      </c>
      <c r="S26" s="107">
        <v>86498.98</v>
      </c>
      <c r="T26" s="104">
        <v>735</v>
      </c>
      <c r="U26" s="107">
        <v>177853.34</v>
      </c>
      <c r="V26" s="104">
        <v>170</v>
      </c>
      <c r="W26" s="107">
        <v>358.12</v>
      </c>
      <c r="X26" s="104">
        <v>512</v>
      </c>
      <c r="Y26" s="107">
        <v>9294.99</v>
      </c>
      <c r="Z26" s="104">
        <v>21595</v>
      </c>
      <c r="AA26" s="107">
        <v>645261.06999999995</v>
      </c>
      <c r="AB26" s="104">
        <v>12563</v>
      </c>
      <c r="AC26" s="107">
        <v>49531.34</v>
      </c>
      <c r="AD26" s="104">
        <v>12522</v>
      </c>
      <c r="AE26" s="107">
        <v>46678.2</v>
      </c>
    </row>
    <row r="27" spans="1:31">
      <c r="A27" s="106"/>
      <c r="B27" s="105">
        <v>13</v>
      </c>
      <c r="C27" s="110" t="s">
        <v>27</v>
      </c>
      <c r="D27" s="104">
        <v>154</v>
      </c>
      <c r="E27" s="107">
        <v>8435.7800000000007</v>
      </c>
      <c r="F27" s="104">
        <v>949</v>
      </c>
      <c r="G27" s="107">
        <v>11224.03</v>
      </c>
      <c r="H27" s="104">
        <v>1103</v>
      </c>
      <c r="I27" s="107">
        <v>19659.810000000001</v>
      </c>
      <c r="J27" s="104">
        <v>369</v>
      </c>
      <c r="K27" s="107">
        <v>14143.01</v>
      </c>
      <c r="L27" s="104">
        <v>521</v>
      </c>
      <c r="M27" s="107">
        <v>12716.13</v>
      </c>
      <c r="N27" s="104">
        <v>890</v>
      </c>
      <c r="O27" s="107">
        <v>26859.14</v>
      </c>
      <c r="P27" s="104">
        <v>306</v>
      </c>
      <c r="Q27" s="107">
        <v>8044.61</v>
      </c>
      <c r="R27" s="104">
        <v>207</v>
      </c>
      <c r="S27" s="107">
        <v>10485.040000000001</v>
      </c>
      <c r="T27" s="104">
        <v>513</v>
      </c>
      <c r="U27" s="107">
        <v>18529.650000000001</v>
      </c>
      <c r="V27" s="104">
        <v>0</v>
      </c>
      <c r="W27" s="107">
        <v>0</v>
      </c>
      <c r="X27" s="104">
        <v>0</v>
      </c>
      <c r="Y27" s="107">
        <v>0</v>
      </c>
      <c r="Z27" s="104">
        <v>2506</v>
      </c>
      <c r="AA27" s="107">
        <v>65048.6</v>
      </c>
      <c r="AB27" s="104">
        <v>0</v>
      </c>
      <c r="AC27" s="107">
        <v>0</v>
      </c>
      <c r="AD27" s="104">
        <v>0</v>
      </c>
      <c r="AE27" s="107">
        <v>0</v>
      </c>
    </row>
    <row r="28" spans="1:31">
      <c r="A28" s="106"/>
      <c r="B28" s="105">
        <v>14</v>
      </c>
      <c r="C28" s="110" t="s">
        <v>28</v>
      </c>
      <c r="D28" s="104">
        <v>0</v>
      </c>
      <c r="E28" s="107">
        <v>0</v>
      </c>
      <c r="F28" s="104">
        <v>2</v>
      </c>
      <c r="G28" s="107">
        <v>14.43</v>
      </c>
      <c r="H28" s="104">
        <v>2</v>
      </c>
      <c r="I28" s="107">
        <v>14.43</v>
      </c>
      <c r="J28" s="104">
        <v>0</v>
      </c>
      <c r="K28" s="107">
        <v>0</v>
      </c>
      <c r="L28" s="104">
        <v>0</v>
      </c>
      <c r="M28" s="107">
        <v>0</v>
      </c>
      <c r="N28" s="104">
        <v>0</v>
      </c>
      <c r="O28" s="107">
        <v>0</v>
      </c>
      <c r="P28" s="104">
        <v>0</v>
      </c>
      <c r="Q28" s="107">
        <v>0</v>
      </c>
      <c r="R28" s="104">
        <v>0</v>
      </c>
      <c r="S28" s="107">
        <v>0</v>
      </c>
      <c r="T28" s="104">
        <v>0</v>
      </c>
      <c r="U28" s="107">
        <v>0</v>
      </c>
      <c r="V28" s="104">
        <v>0</v>
      </c>
      <c r="W28" s="107">
        <v>0</v>
      </c>
      <c r="X28" s="104">
        <v>0</v>
      </c>
      <c r="Y28" s="107">
        <v>0</v>
      </c>
      <c r="Z28" s="104">
        <v>2</v>
      </c>
      <c r="AA28" s="107">
        <v>14.43</v>
      </c>
      <c r="AB28" s="104">
        <v>0</v>
      </c>
      <c r="AC28" s="107">
        <v>0</v>
      </c>
      <c r="AD28" s="104">
        <v>0</v>
      </c>
      <c r="AE28" s="107">
        <v>0</v>
      </c>
    </row>
    <row r="29" spans="1:31">
      <c r="A29" s="106"/>
      <c r="B29" s="105">
        <v>15</v>
      </c>
      <c r="C29" s="110" t="s">
        <v>29</v>
      </c>
      <c r="D29" s="104">
        <v>3</v>
      </c>
      <c r="E29" s="107">
        <v>168.57</v>
      </c>
      <c r="F29" s="104">
        <v>24</v>
      </c>
      <c r="G29" s="107">
        <v>333.67</v>
      </c>
      <c r="H29" s="104">
        <v>27</v>
      </c>
      <c r="I29" s="107">
        <v>502.24</v>
      </c>
      <c r="J29" s="104">
        <v>3</v>
      </c>
      <c r="K29" s="107">
        <v>102.79</v>
      </c>
      <c r="L29" s="104">
        <v>5</v>
      </c>
      <c r="M29" s="107">
        <v>126.07</v>
      </c>
      <c r="N29" s="104">
        <v>8</v>
      </c>
      <c r="O29" s="107">
        <v>228.86</v>
      </c>
      <c r="P29" s="104">
        <v>0</v>
      </c>
      <c r="Q29" s="107">
        <v>0</v>
      </c>
      <c r="R29" s="104">
        <v>1</v>
      </c>
      <c r="S29" s="107">
        <v>375.38</v>
      </c>
      <c r="T29" s="104">
        <v>1</v>
      </c>
      <c r="U29" s="107">
        <v>375.38</v>
      </c>
      <c r="V29" s="104">
        <v>0</v>
      </c>
      <c r="W29" s="107">
        <v>0</v>
      </c>
      <c r="X29" s="104">
        <v>0</v>
      </c>
      <c r="Y29" s="107">
        <v>0</v>
      </c>
      <c r="Z29" s="104">
        <v>36</v>
      </c>
      <c r="AA29" s="107">
        <v>1106.48</v>
      </c>
      <c r="AB29" s="104">
        <v>0</v>
      </c>
      <c r="AC29" s="107">
        <v>0</v>
      </c>
      <c r="AD29" s="104">
        <v>0</v>
      </c>
      <c r="AE29" s="107">
        <v>0</v>
      </c>
    </row>
    <row r="30" spans="1:31">
      <c r="A30" s="106"/>
      <c r="B30" s="105">
        <v>16</v>
      </c>
      <c r="C30" s="110" t="s">
        <v>30</v>
      </c>
      <c r="D30" s="104">
        <v>6</v>
      </c>
      <c r="E30" s="107">
        <v>168</v>
      </c>
      <c r="F30" s="104">
        <v>8</v>
      </c>
      <c r="G30" s="107">
        <v>337</v>
      </c>
      <c r="H30" s="104">
        <v>14</v>
      </c>
      <c r="I30" s="107">
        <v>505</v>
      </c>
      <c r="J30" s="104">
        <v>3</v>
      </c>
      <c r="K30" s="107">
        <v>241</v>
      </c>
      <c r="L30" s="104">
        <v>7</v>
      </c>
      <c r="M30" s="107">
        <v>436</v>
      </c>
      <c r="N30" s="104">
        <v>10</v>
      </c>
      <c r="O30" s="107">
        <v>677</v>
      </c>
      <c r="P30" s="104">
        <v>0</v>
      </c>
      <c r="Q30" s="107">
        <v>0</v>
      </c>
      <c r="R30" s="104">
        <v>1</v>
      </c>
      <c r="S30" s="107">
        <v>32</v>
      </c>
      <c r="T30" s="104">
        <v>1</v>
      </c>
      <c r="U30" s="107">
        <v>32</v>
      </c>
      <c r="V30" s="104">
        <v>0</v>
      </c>
      <c r="W30" s="107">
        <v>0</v>
      </c>
      <c r="X30" s="104">
        <v>0</v>
      </c>
      <c r="Y30" s="107">
        <v>0</v>
      </c>
      <c r="Z30" s="104">
        <v>25</v>
      </c>
      <c r="AA30" s="107">
        <v>1214</v>
      </c>
      <c r="AB30" s="104">
        <v>0</v>
      </c>
      <c r="AC30" s="107">
        <v>0</v>
      </c>
      <c r="AD30" s="104">
        <v>0</v>
      </c>
      <c r="AE30" s="107">
        <v>0</v>
      </c>
    </row>
    <row r="31" spans="1:31">
      <c r="A31" s="106"/>
      <c r="B31" s="105">
        <v>17</v>
      </c>
      <c r="C31" s="110" t="s">
        <v>31</v>
      </c>
      <c r="D31" s="104">
        <v>0</v>
      </c>
      <c r="E31" s="107">
        <v>0</v>
      </c>
      <c r="F31" s="104">
        <v>0</v>
      </c>
      <c r="G31" s="107">
        <v>0</v>
      </c>
      <c r="H31" s="104">
        <v>0</v>
      </c>
      <c r="I31" s="107">
        <v>0</v>
      </c>
      <c r="J31" s="104">
        <v>0</v>
      </c>
      <c r="K31" s="107">
        <v>0</v>
      </c>
      <c r="L31" s="104">
        <v>0</v>
      </c>
      <c r="M31" s="107">
        <v>0</v>
      </c>
      <c r="N31" s="104">
        <v>0</v>
      </c>
      <c r="O31" s="107">
        <v>0</v>
      </c>
      <c r="P31" s="104">
        <v>0</v>
      </c>
      <c r="Q31" s="107">
        <v>0</v>
      </c>
      <c r="R31" s="104">
        <v>0</v>
      </c>
      <c r="S31" s="107">
        <v>0</v>
      </c>
      <c r="T31" s="104">
        <v>0</v>
      </c>
      <c r="U31" s="107">
        <v>0</v>
      </c>
      <c r="V31" s="104">
        <v>0</v>
      </c>
      <c r="W31" s="107">
        <v>0</v>
      </c>
      <c r="X31" s="104">
        <v>0</v>
      </c>
      <c r="Y31" s="107">
        <v>0</v>
      </c>
      <c r="Z31" s="104">
        <v>0</v>
      </c>
      <c r="AA31" s="107">
        <v>0</v>
      </c>
      <c r="AB31" s="104">
        <v>0</v>
      </c>
      <c r="AC31" s="107">
        <v>0</v>
      </c>
      <c r="AD31" s="104">
        <v>0</v>
      </c>
      <c r="AE31" s="107">
        <v>0</v>
      </c>
    </row>
    <row r="32" spans="1:31">
      <c r="A32" s="106"/>
      <c r="B32" s="105">
        <v>18</v>
      </c>
      <c r="C32" s="110" t="s">
        <v>32</v>
      </c>
      <c r="D32" s="104">
        <v>4</v>
      </c>
      <c r="E32" s="107">
        <v>101.67</v>
      </c>
      <c r="F32" s="104">
        <v>16</v>
      </c>
      <c r="G32" s="107">
        <v>2498.4299999999998</v>
      </c>
      <c r="H32" s="104">
        <v>20</v>
      </c>
      <c r="I32" s="107">
        <v>2600.1</v>
      </c>
      <c r="J32" s="104">
        <v>8</v>
      </c>
      <c r="K32" s="107">
        <v>1268.52</v>
      </c>
      <c r="L32" s="104">
        <v>9</v>
      </c>
      <c r="M32" s="107">
        <v>1000</v>
      </c>
      <c r="N32" s="104">
        <v>17</v>
      </c>
      <c r="O32" s="107">
        <v>2268.52</v>
      </c>
      <c r="P32" s="104">
        <v>10</v>
      </c>
      <c r="Q32" s="107">
        <v>1299.46</v>
      </c>
      <c r="R32" s="104">
        <v>1</v>
      </c>
      <c r="S32" s="107">
        <v>16.32</v>
      </c>
      <c r="T32" s="104">
        <v>11</v>
      </c>
      <c r="U32" s="107">
        <v>1315.78</v>
      </c>
      <c r="V32" s="104">
        <v>0</v>
      </c>
      <c r="W32" s="107">
        <v>0</v>
      </c>
      <c r="X32" s="104">
        <v>0</v>
      </c>
      <c r="Y32" s="107">
        <v>0</v>
      </c>
      <c r="Z32" s="104">
        <v>48</v>
      </c>
      <c r="AA32" s="107">
        <v>6184.4</v>
      </c>
      <c r="AB32" s="104">
        <v>0</v>
      </c>
      <c r="AC32" s="107">
        <v>0</v>
      </c>
      <c r="AD32" s="104">
        <v>0</v>
      </c>
      <c r="AE32" s="107">
        <v>0</v>
      </c>
    </row>
    <row r="33" spans="1:31">
      <c r="A33" s="106"/>
      <c r="B33" s="105">
        <v>19</v>
      </c>
      <c r="C33" s="110" t="s">
        <v>33</v>
      </c>
      <c r="D33" s="104">
        <v>251</v>
      </c>
      <c r="E33" s="107">
        <v>14570.34</v>
      </c>
      <c r="F33" s="104">
        <v>1988</v>
      </c>
      <c r="G33" s="107">
        <v>32059.73</v>
      </c>
      <c r="H33" s="104">
        <v>2239</v>
      </c>
      <c r="I33" s="107">
        <v>46630.07</v>
      </c>
      <c r="J33" s="104">
        <v>341</v>
      </c>
      <c r="K33" s="107">
        <v>38026.15</v>
      </c>
      <c r="L33" s="104">
        <v>1096</v>
      </c>
      <c r="M33" s="107">
        <v>48396.94</v>
      </c>
      <c r="N33" s="104">
        <v>1437</v>
      </c>
      <c r="O33" s="107">
        <v>86423.09</v>
      </c>
      <c r="P33" s="104">
        <v>251</v>
      </c>
      <c r="Q33" s="107">
        <v>59263.89</v>
      </c>
      <c r="R33" s="104">
        <v>206</v>
      </c>
      <c r="S33" s="107">
        <v>20331.23</v>
      </c>
      <c r="T33" s="104">
        <v>457</v>
      </c>
      <c r="U33" s="107">
        <v>79595.12</v>
      </c>
      <c r="V33" s="104">
        <v>0</v>
      </c>
      <c r="W33" s="107">
        <v>0</v>
      </c>
      <c r="X33" s="104">
        <v>0</v>
      </c>
      <c r="Y33" s="107">
        <v>0</v>
      </c>
      <c r="Z33" s="104">
        <v>4133</v>
      </c>
      <c r="AA33" s="107">
        <v>212648.28</v>
      </c>
      <c r="AB33" s="104">
        <v>1709</v>
      </c>
      <c r="AC33" s="107">
        <v>1275.5899999999999</v>
      </c>
      <c r="AD33" s="104">
        <v>1698</v>
      </c>
      <c r="AE33" s="107">
        <v>1264.9000000000001</v>
      </c>
    </row>
    <row r="34" spans="1:31">
      <c r="A34" s="106"/>
      <c r="B34" s="105">
        <v>20</v>
      </c>
      <c r="C34" s="110" t="s">
        <v>34</v>
      </c>
      <c r="D34" s="104">
        <v>133</v>
      </c>
      <c r="E34" s="107">
        <v>7586.54</v>
      </c>
      <c r="F34" s="104">
        <v>638</v>
      </c>
      <c r="G34" s="107">
        <v>21018.52</v>
      </c>
      <c r="H34" s="104">
        <v>771</v>
      </c>
      <c r="I34" s="107">
        <v>28605.06</v>
      </c>
      <c r="J34" s="104">
        <v>112</v>
      </c>
      <c r="K34" s="107">
        <v>10211.959999999999</v>
      </c>
      <c r="L34" s="104">
        <v>337</v>
      </c>
      <c r="M34" s="107">
        <v>22533.34</v>
      </c>
      <c r="N34" s="104">
        <v>449</v>
      </c>
      <c r="O34" s="107">
        <v>32745.3</v>
      </c>
      <c r="P34" s="104">
        <v>27</v>
      </c>
      <c r="Q34" s="107">
        <v>6903.97</v>
      </c>
      <c r="R34" s="104">
        <v>92</v>
      </c>
      <c r="S34" s="107">
        <v>7619.17</v>
      </c>
      <c r="T34" s="104">
        <v>119</v>
      </c>
      <c r="U34" s="107">
        <v>14523.14</v>
      </c>
      <c r="V34" s="104">
        <v>0</v>
      </c>
      <c r="W34" s="107">
        <v>0</v>
      </c>
      <c r="X34" s="104">
        <v>0</v>
      </c>
      <c r="Y34" s="107">
        <v>0</v>
      </c>
      <c r="Z34" s="104">
        <v>1339</v>
      </c>
      <c r="AA34" s="107">
        <v>75873.5</v>
      </c>
      <c r="AB34" s="104">
        <v>9</v>
      </c>
      <c r="AC34" s="107">
        <v>60</v>
      </c>
      <c r="AD34" s="104">
        <v>9</v>
      </c>
      <c r="AE34" s="107">
        <v>60</v>
      </c>
    </row>
    <row r="35" spans="1:31">
      <c r="A35" s="106"/>
      <c r="B35" s="105">
        <v>21</v>
      </c>
      <c r="C35" s="110" t="s">
        <v>35</v>
      </c>
      <c r="D35" s="104">
        <v>0</v>
      </c>
      <c r="E35" s="107">
        <v>0</v>
      </c>
      <c r="F35" s="104">
        <v>566</v>
      </c>
      <c r="G35" s="107">
        <v>5708.1</v>
      </c>
      <c r="H35" s="104">
        <v>566</v>
      </c>
      <c r="I35" s="107">
        <v>5708.1</v>
      </c>
      <c r="J35" s="104">
        <v>0</v>
      </c>
      <c r="K35" s="107">
        <v>0</v>
      </c>
      <c r="L35" s="104">
        <v>28</v>
      </c>
      <c r="M35" s="107">
        <v>2419.9899999999998</v>
      </c>
      <c r="N35" s="104">
        <v>28</v>
      </c>
      <c r="O35" s="107">
        <v>2419.9899999999998</v>
      </c>
      <c r="P35" s="104">
        <v>0</v>
      </c>
      <c r="Q35" s="107">
        <v>0</v>
      </c>
      <c r="R35" s="104">
        <v>4</v>
      </c>
      <c r="S35" s="107">
        <v>3630.88</v>
      </c>
      <c r="T35" s="104">
        <v>4</v>
      </c>
      <c r="U35" s="107">
        <v>3630.88</v>
      </c>
      <c r="V35" s="104">
        <v>1</v>
      </c>
      <c r="W35" s="107">
        <v>0.01</v>
      </c>
      <c r="X35" s="104">
        <v>0</v>
      </c>
      <c r="Y35" s="107">
        <v>0</v>
      </c>
      <c r="Z35" s="104">
        <v>599</v>
      </c>
      <c r="AA35" s="107">
        <v>11758.98</v>
      </c>
      <c r="AB35" s="104">
        <v>302</v>
      </c>
      <c r="AC35" s="107">
        <v>952.46</v>
      </c>
      <c r="AD35" s="104">
        <v>107</v>
      </c>
      <c r="AE35" s="107">
        <v>335.17</v>
      </c>
    </row>
    <row r="36" spans="1:31">
      <c r="A36" s="106"/>
      <c r="B36" s="105">
        <v>22</v>
      </c>
      <c r="C36" s="110" t="s">
        <v>36</v>
      </c>
      <c r="D36" s="104">
        <v>47</v>
      </c>
      <c r="E36" s="107">
        <v>1169.01</v>
      </c>
      <c r="F36" s="104">
        <v>794</v>
      </c>
      <c r="G36" s="107">
        <v>4646.24</v>
      </c>
      <c r="H36" s="104">
        <v>841</v>
      </c>
      <c r="I36" s="107">
        <v>5815.25</v>
      </c>
      <c r="J36" s="104">
        <v>29</v>
      </c>
      <c r="K36" s="107">
        <v>2631.23</v>
      </c>
      <c r="L36" s="104">
        <v>279</v>
      </c>
      <c r="M36" s="107">
        <v>6326.67</v>
      </c>
      <c r="N36" s="104">
        <v>308</v>
      </c>
      <c r="O36" s="107">
        <v>8957.9</v>
      </c>
      <c r="P36" s="104">
        <v>2</v>
      </c>
      <c r="Q36" s="107">
        <v>19.18</v>
      </c>
      <c r="R36" s="104">
        <v>61</v>
      </c>
      <c r="S36" s="107">
        <v>3585.65</v>
      </c>
      <c r="T36" s="104">
        <v>63</v>
      </c>
      <c r="U36" s="107">
        <v>3604.83</v>
      </c>
      <c r="V36" s="104">
        <v>0</v>
      </c>
      <c r="W36" s="107">
        <v>0</v>
      </c>
      <c r="X36" s="104">
        <v>0</v>
      </c>
      <c r="Y36" s="107">
        <v>0</v>
      </c>
      <c r="Z36" s="104">
        <v>1212</v>
      </c>
      <c r="AA36" s="107">
        <v>18377.98</v>
      </c>
      <c r="AB36" s="104">
        <v>1120</v>
      </c>
      <c r="AC36" s="107">
        <v>8639.51</v>
      </c>
      <c r="AD36" s="104">
        <v>1004</v>
      </c>
      <c r="AE36" s="107">
        <v>5720.55</v>
      </c>
    </row>
    <row r="37" spans="1:31">
      <c r="A37" s="106"/>
      <c r="B37" s="105">
        <v>23</v>
      </c>
      <c r="C37" s="110" t="s">
        <v>37</v>
      </c>
      <c r="D37" s="104">
        <v>149</v>
      </c>
      <c r="E37" s="107">
        <v>9242</v>
      </c>
      <c r="F37" s="104">
        <v>482</v>
      </c>
      <c r="G37" s="107">
        <v>16793</v>
      </c>
      <c r="H37" s="104">
        <v>631</v>
      </c>
      <c r="I37" s="107">
        <v>26035</v>
      </c>
      <c r="J37" s="104">
        <v>121</v>
      </c>
      <c r="K37" s="107">
        <v>5997</v>
      </c>
      <c r="L37" s="104">
        <v>170</v>
      </c>
      <c r="M37" s="107">
        <v>8767</v>
      </c>
      <c r="N37" s="104">
        <v>291</v>
      </c>
      <c r="O37" s="107">
        <v>14764</v>
      </c>
      <c r="P37" s="104">
        <v>11</v>
      </c>
      <c r="Q37" s="107">
        <v>1366</v>
      </c>
      <c r="R37" s="104">
        <v>45</v>
      </c>
      <c r="S37" s="107">
        <v>1696</v>
      </c>
      <c r="T37" s="104">
        <v>56</v>
      </c>
      <c r="U37" s="107">
        <v>3062</v>
      </c>
      <c r="V37" s="104">
        <v>0</v>
      </c>
      <c r="W37" s="107">
        <v>0</v>
      </c>
      <c r="X37" s="104">
        <v>0</v>
      </c>
      <c r="Y37" s="107">
        <v>0</v>
      </c>
      <c r="Z37" s="104">
        <v>978</v>
      </c>
      <c r="AA37" s="107">
        <v>43861</v>
      </c>
      <c r="AB37" s="104">
        <v>0</v>
      </c>
      <c r="AC37" s="107">
        <v>0</v>
      </c>
      <c r="AD37" s="104">
        <v>0</v>
      </c>
      <c r="AE37" s="107">
        <v>0</v>
      </c>
    </row>
    <row r="38" spans="1:31">
      <c r="A38" s="106"/>
      <c r="B38" s="105">
        <v>24</v>
      </c>
      <c r="C38" s="110" t="s">
        <v>38</v>
      </c>
      <c r="D38" s="104">
        <v>1</v>
      </c>
      <c r="E38" s="107">
        <v>5.74</v>
      </c>
      <c r="F38" s="104">
        <v>6</v>
      </c>
      <c r="G38" s="107">
        <v>77.06</v>
      </c>
      <c r="H38" s="104">
        <v>7</v>
      </c>
      <c r="I38" s="107">
        <v>82.8</v>
      </c>
      <c r="J38" s="104">
        <v>5</v>
      </c>
      <c r="K38" s="107">
        <v>191</v>
      </c>
      <c r="L38" s="104">
        <v>9</v>
      </c>
      <c r="M38" s="107">
        <v>208.54</v>
      </c>
      <c r="N38" s="104">
        <v>14</v>
      </c>
      <c r="O38" s="107">
        <v>399.54</v>
      </c>
      <c r="P38" s="104">
        <v>0</v>
      </c>
      <c r="Q38" s="107">
        <v>0</v>
      </c>
      <c r="R38" s="104">
        <v>0</v>
      </c>
      <c r="S38" s="107">
        <v>0</v>
      </c>
      <c r="T38" s="104">
        <v>0</v>
      </c>
      <c r="U38" s="107">
        <v>0</v>
      </c>
      <c r="V38" s="104">
        <v>0</v>
      </c>
      <c r="W38" s="107">
        <v>0</v>
      </c>
      <c r="X38" s="104">
        <v>0</v>
      </c>
      <c r="Y38" s="107">
        <v>0</v>
      </c>
      <c r="Z38" s="104">
        <v>21</v>
      </c>
      <c r="AA38" s="107">
        <v>482.34</v>
      </c>
      <c r="AB38" s="104">
        <v>0</v>
      </c>
      <c r="AC38" s="107">
        <v>0</v>
      </c>
      <c r="AD38" s="104">
        <v>0</v>
      </c>
      <c r="AE38" s="107">
        <v>0</v>
      </c>
    </row>
    <row r="39" spans="1:31">
      <c r="A39" s="106"/>
      <c r="B39" s="105">
        <v>25</v>
      </c>
      <c r="C39" s="110" t="s">
        <v>39</v>
      </c>
      <c r="D39" s="104">
        <v>10</v>
      </c>
      <c r="E39" s="107">
        <v>354</v>
      </c>
      <c r="F39" s="104">
        <v>48</v>
      </c>
      <c r="G39" s="107">
        <v>567</v>
      </c>
      <c r="H39" s="104">
        <v>58</v>
      </c>
      <c r="I39" s="107">
        <v>921</v>
      </c>
      <c r="J39" s="104">
        <v>12</v>
      </c>
      <c r="K39" s="107">
        <v>46</v>
      </c>
      <c r="L39" s="104">
        <v>13</v>
      </c>
      <c r="M39" s="107">
        <v>567.98</v>
      </c>
      <c r="N39" s="104">
        <v>25</v>
      </c>
      <c r="O39" s="107">
        <v>613.98</v>
      </c>
      <c r="P39" s="104">
        <v>19</v>
      </c>
      <c r="Q39" s="107">
        <v>403.75</v>
      </c>
      <c r="R39" s="104">
        <v>0</v>
      </c>
      <c r="S39" s="107">
        <v>0</v>
      </c>
      <c r="T39" s="104">
        <v>19</v>
      </c>
      <c r="U39" s="107">
        <v>403.75</v>
      </c>
      <c r="V39" s="104">
        <v>0</v>
      </c>
      <c r="W39" s="107">
        <v>0</v>
      </c>
      <c r="X39" s="104">
        <v>26</v>
      </c>
      <c r="Y39" s="107">
        <v>4170.9399999999996</v>
      </c>
      <c r="Z39" s="104">
        <v>128</v>
      </c>
      <c r="AA39" s="107">
        <v>6109.67</v>
      </c>
      <c r="AB39" s="104">
        <v>0</v>
      </c>
      <c r="AC39" s="107">
        <v>0</v>
      </c>
      <c r="AD39" s="104">
        <v>0</v>
      </c>
      <c r="AE39" s="107">
        <v>0</v>
      </c>
    </row>
    <row r="40" spans="1:31">
      <c r="A40" s="106"/>
      <c r="B40" s="105">
        <v>26</v>
      </c>
      <c r="C40" s="110" t="s">
        <v>40</v>
      </c>
      <c r="D40" s="104">
        <v>4</v>
      </c>
      <c r="E40" s="107">
        <v>108.13</v>
      </c>
      <c r="F40" s="104">
        <v>5</v>
      </c>
      <c r="G40" s="107">
        <v>181.09</v>
      </c>
      <c r="H40" s="104">
        <v>9</v>
      </c>
      <c r="I40" s="107">
        <v>289.22000000000003</v>
      </c>
      <c r="J40" s="104">
        <v>1</v>
      </c>
      <c r="K40" s="107">
        <v>77.48</v>
      </c>
      <c r="L40" s="104">
        <v>2</v>
      </c>
      <c r="M40" s="107">
        <v>143.15</v>
      </c>
      <c r="N40" s="104">
        <v>3</v>
      </c>
      <c r="O40" s="107">
        <v>220.63</v>
      </c>
      <c r="P40" s="104">
        <v>0</v>
      </c>
      <c r="Q40" s="107">
        <v>0</v>
      </c>
      <c r="R40" s="104">
        <v>0</v>
      </c>
      <c r="S40" s="107">
        <v>0</v>
      </c>
      <c r="T40" s="104">
        <v>0</v>
      </c>
      <c r="U40" s="107">
        <v>0</v>
      </c>
      <c r="V40" s="104">
        <v>0</v>
      </c>
      <c r="W40" s="107">
        <v>0</v>
      </c>
      <c r="X40" s="104">
        <v>0</v>
      </c>
      <c r="Y40" s="107">
        <v>0</v>
      </c>
      <c r="Z40" s="104">
        <v>12</v>
      </c>
      <c r="AA40" s="107">
        <v>509.85</v>
      </c>
      <c r="AB40" s="104">
        <v>0</v>
      </c>
      <c r="AC40" s="107">
        <v>0</v>
      </c>
      <c r="AD40" s="104">
        <v>0</v>
      </c>
      <c r="AE40" s="107">
        <v>0</v>
      </c>
    </row>
    <row r="41" spans="1:31">
      <c r="A41" s="106"/>
      <c r="B41" s="105">
        <v>27</v>
      </c>
      <c r="C41" s="110" t="s">
        <v>41</v>
      </c>
      <c r="D41" s="104">
        <v>225</v>
      </c>
      <c r="E41" s="107">
        <v>8586.75</v>
      </c>
      <c r="F41" s="104">
        <v>1232</v>
      </c>
      <c r="G41" s="107">
        <v>22398.09</v>
      </c>
      <c r="H41" s="104">
        <v>1457</v>
      </c>
      <c r="I41" s="107">
        <v>30984.84</v>
      </c>
      <c r="J41" s="104">
        <v>330</v>
      </c>
      <c r="K41" s="107">
        <v>24426.34</v>
      </c>
      <c r="L41" s="104">
        <v>585</v>
      </c>
      <c r="M41" s="107">
        <v>19898.71</v>
      </c>
      <c r="N41" s="104">
        <v>915</v>
      </c>
      <c r="O41" s="107">
        <v>44325.05</v>
      </c>
      <c r="P41" s="104">
        <v>62</v>
      </c>
      <c r="Q41" s="107">
        <v>10819.47</v>
      </c>
      <c r="R41" s="104">
        <v>169</v>
      </c>
      <c r="S41" s="107">
        <v>7368.27</v>
      </c>
      <c r="T41" s="104">
        <v>231</v>
      </c>
      <c r="U41" s="107">
        <v>18187.740000000002</v>
      </c>
      <c r="V41" s="104">
        <v>0</v>
      </c>
      <c r="W41" s="107">
        <v>0</v>
      </c>
      <c r="X41" s="104">
        <v>0</v>
      </c>
      <c r="Y41" s="107">
        <v>0</v>
      </c>
      <c r="Z41" s="104">
        <v>2603</v>
      </c>
      <c r="AA41" s="107">
        <v>93497.63</v>
      </c>
      <c r="AB41" s="104">
        <v>0</v>
      </c>
      <c r="AC41" s="107">
        <v>0</v>
      </c>
      <c r="AD41" s="104">
        <v>0</v>
      </c>
      <c r="AE41" s="107">
        <v>0</v>
      </c>
    </row>
    <row r="42" spans="1:31">
      <c r="A42" s="106"/>
      <c r="B42" s="105">
        <v>28</v>
      </c>
      <c r="C42" s="110" t="s">
        <v>42</v>
      </c>
      <c r="D42" s="104">
        <v>79</v>
      </c>
      <c r="E42" s="107">
        <v>4908.76</v>
      </c>
      <c r="F42" s="104">
        <v>120</v>
      </c>
      <c r="G42" s="107">
        <v>5730.92</v>
      </c>
      <c r="H42" s="104">
        <v>199</v>
      </c>
      <c r="I42" s="107">
        <v>10639.68</v>
      </c>
      <c r="J42" s="104">
        <v>53</v>
      </c>
      <c r="K42" s="107">
        <v>5239.9799999999996</v>
      </c>
      <c r="L42" s="104">
        <v>43</v>
      </c>
      <c r="M42" s="107">
        <v>1754.09</v>
      </c>
      <c r="N42" s="104">
        <v>96</v>
      </c>
      <c r="O42" s="107">
        <v>6994.07</v>
      </c>
      <c r="P42" s="104">
        <v>4</v>
      </c>
      <c r="Q42" s="107">
        <v>1427.32</v>
      </c>
      <c r="R42" s="104">
        <v>7</v>
      </c>
      <c r="S42" s="107">
        <v>716.93</v>
      </c>
      <c r="T42" s="104">
        <v>11</v>
      </c>
      <c r="U42" s="107">
        <v>2144.25</v>
      </c>
      <c r="V42" s="104">
        <v>0</v>
      </c>
      <c r="W42" s="107">
        <v>0</v>
      </c>
      <c r="X42" s="104">
        <v>0</v>
      </c>
      <c r="Y42" s="107">
        <v>0</v>
      </c>
      <c r="Z42" s="104">
        <v>306</v>
      </c>
      <c r="AA42" s="107">
        <v>19778</v>
      </c>
      <c r="AB42" s="104">
        <v>125</v>
      </c>
      <c r="AC42" s="107">
        <v>602.79</v>
      </c>
      <c r="AD42" s="104">
        <v>125</v>
      </c>
      <c r="AE42" s="107">
        <v>602.79</v>
      </c>
    </row>
    <row r="43" spans="1:31">
      <c r="A43" s="106"/>
      <c r="B43" s="105">
        <v>29</v>
      </c>
      <c r="C43" s="110" t="s">
        <v>43</v>
      </c>
      <c r="D43" s="104">
        <v>0</v>
      </c>
      <c r="E43" s="107">
        <v>0</v>
      </c>
      <c r="F43" s="104">
        <v>4</v>
      </c>
      <c r="G43" s="107">
        <v>354</v>
      </c>
      <c r="H43" s="104">
        <v>4</v>
      </c>
      <c r="I43" s="107">
        <v>354</v>
      </c>
      <c r="J43" s="104">
        <v>0</v>
      </c>
      <c r="K43" s="107">
        <v>0</v>
      </c>
      <c r="L43" s="104">
        <v>14</v>
      </c>
      <c r="M43" s="107">
        <v>589</v>
      </c>
      <c r="N43" s="104">
        <v>14</v>
      </c>
      <c r="O43" s="107">
        <v>589</v>
      </c>
      <c r="P43" s="104">
        <v>0</v>
      </c>
      <c r="Q43" s="107">
        <v>0</v>
      </c>
      <c r="R43" s="104">
        <v>2</v>
      </c>
      <c r="S43" s="107">
        <v>705.11</v>
      </c>
      <c r="T43" s="104">
        <v>2</v>
      </c>
      <c r="U43" s="107">
        <v>705.11</v>
      </c>
      <c r="V43" s="104">
        <v>0</v>
      </c>
      <c r="W43" s="107">
        <v>0</v>
      </c>
      <c r="X43" s="104">
        <v>0</v>
      </c>
      <c r="Y43" s="107">
        <v>0</v>
      </c>
      <c r="Z43" s="104">
        <v>20</v>
      </c>
      <c r="AA43" s="107">
        <v>1648.11</v>
      </c>
      <c r="AB43" s="104">
        <v>3</v>
      </c>
      <c r="AC43" s="107">
        <v>75</v>
      </c>
      <c r="AD43" s="104">
        <v>2</v>
      </c>
      <c r="AE43" s="107">
        <v>20</v>
      </c>
    </row>
    <row r="44" spans="1:31">
      <c r="A44" s="106"/>
      <c r="B44" s="105">
        <v>30</v>
      </c>
      <c r="C44" s="110" t="s">
        <v>44</v>
      </c>
      <c r="D44" s="104">
        <v>0</v>
      </c>
      <c r="E44" s="107">
        <v>0</v>
      </c>
      <c r="F44" s="104">
        <v>0</v>
      </c>
      <c r="G44" s="107">
        <v>0</v>
      </c>
      <c r="H44" s="104">
        <v>0</v>
      </c>
      <c r="I44" s="107">
        <v>0</v>
      </c>
      <c r="J44" s="104">
        <v>0</v>
      </c>
      <c r="K44" s="107">
        <v>0</v>
      </c>
      <c r="L44" s="104">
        <v>0</v>
      </c>
      <c r="M44" s="107">
        <v>0</v>
      </c>
      <c r="N44" s="104">
        <v>0</v>
      </c>
      <c r="O44" s="107">
        <v>0</v>
      </c>
      <c r="P44" s="104">
        <v>0</v>
      </c>
      <c r="Q44" s="107">
        <v>0</v>
      </c>
      <c r="R44" s="104">
        <v>0</v>
      </c>
      <c r="S44" s="107">
        <v>0</v>
      </c>
      <c r="T44" s="104">
        <v>0</v>
      </c>
      <c r="U44" s="107">
        <v>0</v>
      </c>
      <c r="V44" s="104">
        <v>0</v>
      </c>
      <c r="W44" s="107">
        <v>0</v>
      </c>
      <c r="X44" s="104">
        <v>0</v>
      </c>
      <c r="Y44" s="107">
        <v>0</v>
      </c>
      <c r="Z44" s="104">
        <v>0</v>
      </c>
      <c r="AA44" s="107">
        <v>0</v>
      </c>
      <c r="AB44" s="104">
        <v>0</v>
      </c>
      <c r="AC44" s="107">
        <v>0</v>
      </c>
      <c r="AD44" s="104">
        <v>0</v>
      </c>
      <c r="AE44" s="107">
        <v>0</v>
      </c>
    </row>
    <row r="45" spans="1:31">
      <c r="A45" s="106"/>
      <c r="B45" s="105">
        <v>31</v>
      </c>
      <c r="C45" s="110" t="s">
        <v>45</v>
      </c>
      <c r="D45" s="104">
        <v>133</v>
      </c>
      <c r="E45" s="107">
        <v>5590</v>
      </c>
      <c r="F45" s="104">
        <v>338</v>
      </c>
      <c r="G45" s="107">
        <v>7715</v>
      </c>
      <c r="H45" s="104">
        <v>471</v>
      </c>
      <c r="I45" s="107">
        <v>13305</v>
      </c>
      <c r="J45" s="104">
        <v>124</v>
      </c>
      <c r="K45" s="107">
        <v>8811</v>
      </c>
      <c r="L45" s="104">
        <v>196</v>
      </c>
      <c r="M45" s="107">
        <v>10984</v>
      </c>
      <c r="N45" s="104">
        <v>320</v>
      </c>
      <c r="O45" s="107">
        <v>19795</v>
      </c>
      <c r="P45" s="104">
        <v>40</v>
      </c>
      <c r="Q45" s="107">
        <v>6549</v>
      </c>
      <c r="R45" s="104">
        <v>74</v>
      </c>
      <c r="S45" s="107">
        <v>2238</v>
      </c>
      <c r="T45" s="104">
        <v>114</v>
      </c>
      <c r="U45" s="107">
        <v>8787</v>
      </c>
      <c r="V45" s="104">
        <v>0</v>
      </c>
      <c r="W45" s="107">
        <v>0</v>
      </c>
      <c r="X45" s="104">
        <v>0</v>
      </c>
      <c r="Y45" s="107">
        <v>0</v>
      </c>
      <c r="Z45" s="104">
        <v>905</v>
      </c>
      <c r="AA45" s="107">
        <v>41887</v>
      </c>
      <c r="AB45" s="104">
        <v>0</v>
      </c>
      <c r="AC45" s="107">
        <v>0</v>
      </c>
      <c r="AD45" s="104">
        <v>0</v>
      </c>
      <c r="AE45" s="107">
        <v>0</v>
      </c>
    </row>
    <row r="46" spans="1:31">
      <c r="A46" s="106"/>
      <c r="B46" s="118" t="s">
        <v>46</v>
      </c>
      <c r="C46" s="157"/>
      <c r="D46" s="104">
        <v>1199</v>
      </c>
      <c r="E46" s="107">
        <v>60995.29</v>
      </c>
      <c r="F46" s="104">
        <v>7220</v>
      </c>
      <c r="G46" s="107">
        <v>131656.31</v>
      </c>
      <c r="H46" s="104">
        <v>8419</v>
      </c>
      <c r="I46" s="107">
        <v>192651.6</v>
      </c>
      <c r="J46" s="104">
        <v>1511</v>
      </c>
      <c r="K46" s="107">
        <v>111413.46</v>
      </c>
      <c r="L46" s="104">
        <v>3314</v>
      </c>
      <c r="M46" s="107">
        <v>136867.60999999999</v>
      </c>
      <c r="N46" s="104">
        <v>4825</v>
      </c>
      <c r="O46" s="107">
        <v>248281.07</v>
      </c>
      <c r="P46" s="104">
        <v>732</v>
      </c>
      <c r="Q46" s="107">
        <v>96096.65</v>
      </c>
      <c r="R46" s="104">
        <v>870</v>
      </c>
      <c r="S46" s="107">
        <v>58799.98</v>
      </c>
      <c r="T46" s="104">
        <v>1602</v>
      </c>
      <c r="U46" s="107">
        <v>154896.63</v>
      </c>
      <c r="V46" s="104">
        <v>1</v>
      </c>
      <c r="W46" s="107">
        <v>0.01</v>
      </c>
      <c r="X46" s="104">
        <v>26</v>
      </c>
      <c r="Y46" s="107">
        <v>4170.9399999999996</v>
      </c>
      <c r="Z46" s="104">
        <v>14873</v>
      </c>
      <c r="AA46" s="107">
        <v>600000.25</v>
      </c>
      <c r="AB46" s="104">
        <v>3268</v>
      </c>
      <c r="AC46" s="107">
        <v>11605.35</v>
      </c>
      <c r="AD46" s="104">
        <v>2945</v>
      </c>
      <c r="AE46" s="107">
        <v>8003.41</v>
      </c>
    </row>
    <row r="47" spans="1:31" s="58" customFormat="1">
      <c r="A47" s="105"/>
      <c r="B47" s="118" t="s">
        <v>47</v>
      </c>
      <c r="C47" s="118"/>
      <c r="D47" s="105">
        <v>4499</v>
      </c>
      <c r="E47" s="105">
        <v>135023.79</v>
      </c>
      <c r="F47" s="105">
        <v>20899</v>
      </c>
      <c r="G47" s="105">
        <v>266795.18</v>
      </c>
      <c r="H47" s="105">
        <v>25398</v>
      </c>
      <c r="I47" s="105">
        <v>401818.97</v>
      </c>
      <c r="J47" s="105">
        <v>2870</v>
      </c>
      <c r="K47" s="105">
        <v>251978.13</v>
      </c>
      <c r="L47" s="105">
        <v>5154</v>
      </c>
      <c r="M47" s="105">
        <v>244890.19</v>
      </c>
      <c r="N47" s="105">
        <v>8024</v>
      </c>
      <c r="O47" s="105">
        <v>496868.32</v>
      </c>
      <c r="P47" s="105">
        <v>1173</v>
      </c>
      <c r="Q47" s="105">
        <v>187451.01</v>
      </c>
      <c r="R47" s="105">
        <v>1164</v>
      </c>
      <c r="S47" s="105">
        <v>145298.96</v>
      </c>
      <c r="T47" s="105">
        <v>2337</v>
      </c>
      <c r="U47" s="105">
        <v>332749.96999999997</v>
      </c>
      <c r="V47" s="105">
        <v>171</v>
      </c>
      <c r="W47" s="105">
        <v>358.13</v>
      </c>
      <c r="X47" s="105">
        <v>538</v>
      </c>
      <c r="Y47" s="105">
        <v>13465.93</v>
      </c>
      <c r="Z47" s="105">
        <v>36468</v>
      </c>
      <c r="AA47" s="105">
        <v>1245261.32</v>
      </c>
      <c r="AB47" s="105">
        <v>15831</v>
      </c>
      <c r="AC47" s="105">
        <v>61136.69</v>
      </c>
      <c r="AD47" s="105">
        <v>15467</v>
      </c>
      <c r="AE47" s="105">
        <v>54681.61</v>
      </c>
    </row>
    <row r="48" spans="1:31">
      <c r="A48" s="106"/>
      <c r="B48" s="105">
        <v>32</v>
      </c>
      <c r="C48" s="110" t="s">
        <v>48</v>
      </c>
      <c r="D48" s="104">
        <v>19</v>
      </c>
      <c r="E48" s="107">
        <v>87.71</v>
      </c>
      <c r="F48" s="104">
        <v>352</v>
      </c>
      <c r="G48" s="107">
        <v>1743.88</v>
      </c>
      <c r="H48" s="104">
        <v>371</v>
      </c>
      <c r="I48" s="107">
        <v>1831.59</v>
      </c>
      <c r="J48" s="104">
        <v>0</v>
      </c>
      <c r="K48" s="107">
        <v>0</v>
      </c>
      <c r="L48" s="104">
        <v>7</v>
      </c>
      <c r="M48" s="107">
        <v>320.72000000000003</v>
      </c>
      <c r="N48" s="104">
        <v>7</v>
      </c>
      <c r="O48" s="107">
        <v>320.72000000000003</v>
      </c>
      <c r="P48" s="104">
        <v>0</v>
      </c>
      <c r="Q48" s="107">
        <v>0</v>
      </c>
      <c r="R48" s="104">
        <v>0</v>
      </c>
      <c r="S48" s="107">
        <v>0</v>
      </c>
      <c r="T48" s="104">
        <v>0</v>
      </c>
      <c r="U48" s="107">
        <v>0</v>
      </c>
      <c r="V48" s="104">
        <v>0</v>
      </c>
      <c r="W48" s="107">
        <v>0</v>
      </c>
      <c r="X48" s="104">
        <v>0</v>
      </c>
      <c r="Y48" s="107">
        <v>0</v>
      </c>
      <c r="Z48" s="104">
        <v>378</v>
      </c>
      <c r="AA48" s="107">
        <v>2152.31</v>
      </c>
      <c r="AB48" s="104">
        <v>378</v>
      </c>
      <c r="AC48" s="107">
        <v>2152.31</v>
      </c>
      <c r="AD48" s="104">
        <v>0</v>
      </c>
      <c r="AE48" s="107">
        <v>0</v>
      </c>
    </row>
    <row r="49" spans="1:31">
      <c r="A49" s="106"/>
      <c r="B49" s="105">
        <v>33</v>
      </c>
      <c r="C49" s="110" t="s">
        <v>49</v>
      </c>
      <c r="D49" s="104">
        <v>32</v>
      </c>
      <c r="E49" s="107">
        <v>242.91</v>
      </c>
      <c r="F49" s="104">
        <v>0</v>
      </c>
      <c r="G49" s="107">
        <v>0</v>
      </c>
      <c r="H49" s="104">
        <v>32</v>
      </c>
      <c r="I49" s="107">
        <v>242.91</v>
      </c>
      <c r="J49" s="104">
        <v>64</v>
      </c>
      <c r="K49" s="107">
        <v>954.59</v>
      </c>
      <c r="L49" s="104">
        <v>0</v>
      </c>
      <c r="M49" s="107">
        <v>0</v>
      </c>
      <c r="N49" s="104">
        <v>64</v>
      </c>
      <c r="O49" s="107">
        <v>954.59</v>
      </c>
      <c r="P49" s="104">
        <v>0</v>
      </c>
      <c r="Q49" s="107">
        <v>0</v>
      </c>
      <c r="R49" s="104">
        <v>0</v>
      </c>
      <c r="S49" s="107">
        <v>0</v>
      </c>
      <c r="T49" s="104">
        <v>0</v>
      </c>
      <c r="U49" s="107">
        <v>0</v>
      </c>
      <c r="V49" s="104">
        <v>0</v>
      </c>
      <c r="W49" s="107">
        <v>0</v>
      </c>
      <c r="X49" s="104">
        <v>0</v>
      </c>
      <c r="Y49" s="107">
        <v>0</v>
      </c>
      <c r="Z49" s="104">
        <v>96</v>
      </c>
      <c r="AA49" s="107">
        <v>1197.5</v>
      </c>
      <c r="AB49" s="104">
        <v>0</v>
      </c>
      <c r="AC49" s="107">
        <v>0</v>
      </c>
      <c r="AD49" s="104">
        <v>0</v>
      </c>
      <c r="AE49" s="107">
        <v>0</v>
      </c>
    </row>
    <row r="50" spans="1:31">
      <c r="A50" s="106"/>
      <c r="B50" s="105">
        <v>34</v>
      </c>
      <c r="C50" s="110" t="s">
        <v>50</v>
      </c>
      <c r="D50" s="104">
        <v>0</v>
      </c>
      <c r="E50" s="107">
        <v>0</v>
      </c>
      <c r="F50" s="104">
        <v>0</v>
      </c>
      <c r="G50" s="107">
        <v>0</v>
      </c>
      <c r="H50" s="104">
        <v>0</v>
      </c>
      <c r="I50" s="107">
        <v>0</v>
      </c>
      <c r="J50" s="104">
        <v>0</v>
      </c>
      <c r="K50" s="107">
        <v>0</v>
      </c>
      <c r="L50" s="104">
        <v>0</v>
      </c>
      <c r="M50" s="107">
        <v>0</v>
      </c>
      <c r="N50" s="104">
        <v>0</v>
      </c>
      <c r="O50" s="107">
        <v>0</v>
      </c>
      <c r="P50" s="104">
        <v>0</v>
      </c>
      <c r="Q50" s="107">
        <v>0</v>
      </c>
      <c r="R50" s="104">
        <v>0</v>
      </c>
      <c r="S50" s="107">
        <v>0</v>
      </c>
      <c r="T50" s="104">
        <v>0</v>
      </c>
      <c r="U50" s="107">
        <v>0</v>
      </c>
      <c r="V50" s="104">
        <v>0</v>
      </c>
      <c r="W50" s="107">
        <v>0</v>
      </c>
      <c r="X50" s="104">
        <v>0</v>
      </c>
      <c r="Y50" s="107">
        <v>0</v>
      </c>
      <c r="Z50" s="104">
        <v>0</v>
      </c>
      <c r="AA50" s="107">
        <v>0</v>
      </c>
      <c r="AB50" s="104">
        <v>0</v>
      </c>
      <c r="AC50" s="107">
        <v>0</v>
      </c>
      <c r="AD50" s="104">
        <v>0</v>
      </c>
      <c r="AE50" s="107">
        <v>0</v>
      </c>
    </row>
    <row r="51" spans="1:31">
      <c r="A51" s="106"/>
      <c r="B51" s="105">
        <v>35</v>
      </c>
      <c r="C51" s="110" t="s">
        <v>51</v>
      </c>
      <c r="D51" s="104">
        <v>14</v>
      </c>
      <c r="E51" s="107">
        <v>362.52</v>
      </c>
      <c r="F51" s="104">
        <v>41</v>
      </c>
      <c r="G51" s="107">
        <v>1092.02</v>
      </c>
      <c r="H51" s="104">
        <v>55</v>
      </c>
      <c r="I51" s="107">
        <v>1454.53</v>
      </c>
      <c r="J51" s="104">
        <v>0</v>
      </c>
      <c r="K51" s="107">
        <v>0</v>
      </c>
      <c r="L51" s="104">
        <v>1</v>
      </c>
      <c r="M51" s="107">
        <v>146.08000000000001</v>
      </c>
      <c r="N51" s="104">
        <v>1</v>
      </c>
      <c r="O51" s="107">
        <v>146.08000000000001</v>
      </c>
      <c r="P51" s="104">
        <v>0</v>
      </c>
      <c r="Q51" s="107">
        <v>0</v>
      </c>
      <c r="R51" s="104">
        <v>0</v>
      </c>
      <c r="S51" s="107">
        <v>0</v>
      </c>
      <c r="T51" s="104">
        <v>0</v>
      </c>
      <c r="U51" s="107">
        <v>0</v>
      </c>
      <c r="V51" s="104">
        <v>0</v>
      </c>
      <c r="W51" s="107">
        <v>0</v>
      </c>
      <c r="X51" s="104">
        <v>0</v>
      </c>
      <c r="Y51" s="107">
        <v>0</v>
      </c>
      <c r="Z51" s="104">
        <v>56</v>
      </c>
      <c r="AA51" s="107">
        <v>1600.62</v>
      </c>
      <c r="AB51" s="104">
        <v>22</v>
      </c>
      <c r="AC51" s="107">
        <v>47.11</v>
      </c>
      <c r="AD51" s="104">
        <v>22</v>
      </c>
      <c r="AE51" s="107">
        <v>47.11</v>
      </c>
    </row>
    <row r="52" spans="1:31">
      <c r="A52" s="106"/>
      <c r="B52" s="105">
        <v>36</v>
      </c>
      <c r="C52" s="110" t="s">
        <v>52</v>
      </c>
      <c r="D52" s="104">
        <v>0</v>
      </c>
      <c r="E52" s="107">
        <v>0</v>
      </c>
      <c r="F52" s="104">
        <v>0</v>
      </c>
      <c r="G52" s="107">
        <v>0</v>
      </c>
      <c r="H52" s="104">
        <v>0</v>
      </c>
      <c r="I52" s="107">
        <v>0</v>
      </c>
      <c r="J52" s="104">
        <v>0</v>
      </c>
      <c r="K52" s="107">
        <v>0</v>
      </c>
      <c r="L52" s="104">
        <v>0</v>
      </c>
      <c r="M52" s="107">
        <v>0</v>
      </c>
      <c r="N52" s="104">
        <v>0</v>
      </c>
      <c r="O52" s="107">
        <v>0</v>
      </c>
      <c r="P52" s="104">
        <v>0</v>
      </c>
      <c r="Q52" s="107">
        <v>0</v>
      </c>
      <c r="R52" s="104">
        <v>0</v>
      </c>
      <c r="S52" s="107">
        <v>0</v>
      </c>
      <c r="T52" s="104">
        <v>0</v>
      </c>
      <c r="U52" s="107">
        <v>0</v>
      </c>
      <c r="V52" s="104">
        <v>0</v>
      </c>
      <c r="W52" s="107">
        <v>0</v>
      </c>
      <c r="X52" s="104">
        <v>0</v>
      </c>
      <c r="Y52" s="107">
        <v>0</v>
      </c>
      <c r="Z52" s="104">
        <v>0</v>
      </c>
      <c r="AA52" s="107">
        <v>0</v>
      </c>
      <c r="AB52" s="104">
        <v>0</v>
      </c>
      <c r="AC52" s="107">
        <v>0</v>
      </c>
      <c r="AD52" s="104">
        <v>0</v>
      </c>
      <c r="AE52" s="107">
        <v>0</v>
      </c>
    </row>
    <row r="53" spans="1:31">
      <c r="A53" s="106"/>
      <c r="B53" s="118" t="s">
        <v>53</v>
      </c>
      <c r="C53" s="157"/>
      <c r="D53" s="104">
        <v>65</v>
      </c>
      <c r="E53" s="107">
        <v>693.14</v>
      </c>
      <c r="F53" s="104">
        <v>393</v>
      </c>
      <c r="G53" s="107">
        <v>2835.9</v>
      </c>
      <c r="H53" s="104">
        <v>458</v>
      </c>
      <c r="I53" s="107">
        <v>3529.03</v>
      </c>
      <c r="J53" s="104">
        <v>64</v>
      </c>
      <c r="K53" s="107">
        <v>954.59</v>
      </c>
      <c r="L53" s="104">
        <v>8</v>
      </c>
      <c r="M53" s="107">
        <v>466.8</v>
      </c>
      <c r="N53" s="104">
        <v>72</v>
      </c>
      <c r="O53" s="107">
        <v>1421.39</v>
      </c>
      <c r="P53" s="104">
        <v>0</v>
      </c>
      <c r="Q53" s="107">
        <v>0</v>
      </c>
      <c r="R53" s="104">
        <v>0</v>
      </c>
      <c r="S53" s="107">
        <v>0</v>
      </c>
      <c r="T53" s="104">
        <v>0</v>
      </c>
      <c r="U53" s="107">
        <v>0</v>
      </c>
      <c r="V53" s="104">
        <v>0</v>
      </c>
      <c r="W53" s="107">
        <v>0</v>
      </c>
      <c r="X53" s="104">
        <v>0</v>
      </c>
      <c r="Y53" s="107">
        <v>0</v>
      </c>
      <c r="Z53" s="104">
        <v>530</v>
      </c>
      <c r="AA53" s="107">
        <v>4950.43</v>
      </c>
      <c r="AB53" s="104">
        <v>400</v>
      </c>
      <c r="AC53" s="107">
        <v>2199.42</v>
      </c>
      <c r="AD53" s="104">
        <v>22</v>
      </c>
      <c r="AE53" s="107">
        <v>47.11</v>
      </c>
    </row>
    <row r="54" spans="1:31" s="58" customFormat="1">
      <c r="A54" s="105"/>
      <c r="B54" s="118" t="s">
        <v>54</v>
      </c>
      <c r="C54" s="118"/>
      <c r="D54" s="105">
        <v>4564</v>
      </c>
      <c r="E54" s="105">
        <v>135716.93</v>
      </c>
      <c r="F54" s="105">
        <v>21292</v>
      </c>
      <c r="G54" s="105">
        <v>269631.08</v>
      </c>
      <c r="H54" s="105">
        <v>25856</v>
      </c>
      <c r="I54" s="105">
        <v>405348</v>
      </c>
      <c r="J54" s="105">
        <v>2934</v>
      </c>
      <c r="K54" s="105">
        <v>252932.72</v>
      </c>
      <c r="L54" s="105">
        <v>5162</v>
      </c>
      <c r="M54" s="105">
        <v>245356.99</v>
      </c>
      <c r="N54" s="105">
        <v>8096</v>
      </c>
      <c r="O54" s="105">
        <v>498289.71</v>
      </c>
      <c r="P54" s="105">
        <v>1173</v>
      </c>
      <c r="Q54" s="105">
        <v>187451.01</v>
      </c>
      <c r="R54" s="105">
        <v>1164</v>
      </c>
      <c r="S54" s="105">
        <v>145298.96</v>
      </c>
      <c r="T54" s="105">
        <v>2337</v>
      </c>
      <c r="U54" s="105">
        <v>332749.96999999997</v>
      </c>
      <c r="V54" s="105">
        <v>171</v>
      </c>
      <c r="W54" s="105">
        <v>358.13</v>
      </c>
      <c r="X54" s="105">
        <v>538</v>
      </c>
      <c r="Y54" s="105">
        <v>13465.93</v>
      </c>
      <c r="Z54" s="105">
        <v>36998</v>
      </c>
      <c r="AA54" s="105">
        <v>1250211.75</v>
      </c>
      <c r="AB54" s="105">
        <v>16231</v>
      </c>
      <c r="AC54" s="105">
        <v>63336.11</v>
      </c>
      <c r="AD54" s="105">
        <v>15489</v>
      </c>
      <c r="AE54" s="105">
        <v>54728.72</v>
      </c>
    </row>
    <row r="55" spans="1:31">
      <c r="A55" s="106"/>
      <c r="B55" s="105">
        <v>37</v>
      </c>
      <c r="C55" s="110" t="s">
        <v>55</v>
      </c>
      <c r="D55" s="104">
        <v>0</v>
      </c>
      <c r="E55" s="107">
        <v>0</v>
      </c>
      <c r="F55" s="104">
        <v>0</v>
      </c>
      <c r="G55" s="107">
        <v>0</v>
      </c>
      <c r="H55" s="104">
        <v>0</v>
      </c>
      <c r="I55" s="107">
        <v>0</v>
      </c>
      <c r="J55" s="104">
        <v>0</v>
      </c>
      <c r="K55" s="107">
        <v>0</v>
      </c>
      <c r="L55" s="104">
        <v>0</v>
      </c>
      <c r="M55" s="107">
        <v>0</v>
      </c>
      <c r="N55" s="104">
        <v>0</v>
      </c>
      <c r="O55" s="107">
        <v>0</v>
      </c>
      <c r="P55" s="104">
        <v>0</v>
      </c>
      <c r="Q55" s="107">
        <v>0</v>
      </c>
      <c r="R55" s="104">
        <v>0</v>
      </c>
      <c r="S55" s="107">
        <v>0</v>
      </c>
      <c r="T55" s="104">
        <v>0</v>
      </c>
      <c r="U55" s="107">
        <v>0</v>
      </c>
      <c r="V55" s="104">
        <v>0</v>
      </c>
      <c r="W55" s="107">
        <v>0</v>
      </c>
      <c r="X55" s="104">
        <v>0</v>
      </c>
      <c r="Y55" s="107">
        <v>0</v>
      </c>
      <c r="Z55" s="104">
        <v>0</v>
      </c>
      <c r="AA55" s="107">
        <v>0</v>
      </c>
      <c r="AB55" s="104">
        <v>0</v>
      </c>
      <c r="AC55" s="107">
        <v>0</v>
      </c>
      <c r="AD55" s="104">
        <v>0</v>
      </c>
      <c r="AE55" s="107">
        <v>0</v>
      </c>
    </row>
    <row r="56" spans="1:31">
      <c r="A56" s="106"/>
      <c r="B56" s="105">
        <v>38</v>
      </c>
      <c r="C56" s="110" t="s">
        <v>56</v>
      </c>
      <c r="D56" s="104">
        <v>0</v>
      </c>
      <c r="E56" s="107">
        <v>0</v>
      </c>
      <c r="F56" s="104">
        <v>0</v>
      </c>
      <c r="G56" s="107">
        <v>0</v>
      </c>
      <c r="H56" s="104">
        <v>0</v>
      </c>
      <c r="I56" s="107">
        <v>0</v>
      </c>
      <c r="J56" s="104">
        <v>0</v>
      </c>
      <c r="K56" s="107">
        <v>0</v>
      </c>
      <c r="L56" s="104">
        <v>0</v>
      </c>
      <c r="M56" s="107">
        <v>0</v>
      </c>
      <c r="N56" s="104">
        <v>0</v>
      </c>
      <c r="O56" s="107">
        <v>0</v>
      </c>
      <c r="P56" s="104">
        <v>0</v>
      </c>
      <c r="Q56" s="107">
        <v>0</v>
      </c>
      <c r="R56" s="104">
        <v>0</v>
      </c>
      <c r="S56" s="107">
        <v>0</v>
      </c>
      <c r="T56" s="104">
        <v>0</v>
      </c>
      <c r="U56" s="107">
        <v>0</v>
      </c>
      <c r="V56" s="104">
        <v>0</v>
      </c>
      <c r="W56" s="107">
        <v>0</v>
      </c>
      <c r="X56" s="104">
        <v>0</v>
      </c>
      <c r="Y56" s="107">
        <v>0</v>
      </c>
      <c r="Z56" s="104">
        <v>0</v>
      </c>
      <c r="AA56" s="107">
        <v>0</v>
      </c>
      <c r="AB56" s="104">
        <v>0</v>
      </c>
      <c r="AC56" s="107">
        <v>0</v>
      </c>
      <c r="AD56" s="104">
        <v>0</v>
      </c>
      <c r="AE56" s="107">
        <v>0</v>
      </c>
    </row>
    <row r="57" spans="1:31">
      <c r="A57" s="106"/>
      <c r="B57" s="105">
        <v>39</v>
      </c>
      <c r="C57" s="110" t="s">
        <v>57</v>
      </c>
      <c r="D57" s="104">
        <v>0</v>
      </c>
      <c r="E57" s="107">
        <v>0</v>
      </c>
      <c r="F57" s="104">
        <v>0</v>
      </c>
      <c r="G57" s="107">
        <v>0</v>
      </c>
      <c r="H57" s="104">
        <v>0</v>
      </c>
      <c r="I57" s="107">
        <v>0</v>
      </c>
      <c r="J57" s="104">
        <v>0</v>
      </c>
      <c r="K57" s="107">
        <v>0</v>
      </c>
      <c r="L57" s="104">
        <v>0</v>
      </c>
      <c r="M57" s="107">
        <v>0</v>
      </c>
      <c r="N57" s="104">
        <v>0</v>
      </c>
      <c r="O57" s="107">
        <v>0</v>
      </c>
      <c r="P57" s="104">
        <v>0</v>
      </c>
      <c r="Q57" s="107">
        <v>0</v>
      </c>
      <c r="R57" s="104">
        <v>0</v>
      </c>
      <c r="S57" s="107">
        <v>0</v>
      </c>
      <c r="T57" s="104">
        <v>0</v>
      </c>
      <c r="U57" s="107">
        <v>0</v>
      </c>
      <c r="V57" s="104">
        <v>0</v>
      </c>
      <c r="W57" s="107">
        <v>0</v>
      </c>
      <c r="X57" s="104">
        <v>0</v>
      </c>
      <c r="Y57" s="107">
        <v>0</v>
      </c>
      <c r="Z57" s="104">
        <v>0</v>
      </c>
      <c r="AA57" s="107">
        <v>0</v>
      </c>
      <c r="AB57" s="104">
        <v>0</v>
      </c>
      <c r="AC57" s="107">
        <v>0</v>
      </c>
      <c r="AD57" s="104">
        <v>0</v>
      </c>
      <c r="AE57" s="107">
        <v>0</v>
      </c>
    </row>
    <row r="58" spans="1:31">
      <c r="A58" s="106"/>
      <c r="B58" s="105">
        <v>40</v>
      </c>
      <c r="C58" s="110" t="s">
        <v>58</v>
      </c>
      <c r="D58" s="104">
        <v>0</v>
      </c>
      <c r="E58" s="107">
        <v>0</v>
      </c>
      <c r="F58" s="104">
        <v>0</v>
      </c>
      <c r="G58" s="107">
        <v>0</v>
      </c>
      <c r="H58" s="104">
        <v>0</v>
      </c>
      <c r="I58" s="107">
        <v>0</v>
      </c>
      <c r="J58" s="104">
        <v>0</v>
      </c>
      <c r="K58" s="107">
        <v>0</v>
      </c>
      <c r="L58" s="104">
        <v>0</v>
      </c>
      <c r="M58" s="107">
        <v>0</v>
      </c>
      <c r="N58" s="104">
        <v>0</v>
      </c>
      <c r="O58" s="107">
        <v>0</v>
      </c>
      <c r="P58" s="104">
        <v>0</v>
      </c>
      <c r="Q58" s="107">
        <v>0</v>
      </c>
      <c r="R58" s="104">
        <v>0</v>
      </c>
      <c r="S58" s="107">
        <v>0</v>
      </c>
      <c r="T58" s="104">
        <v>0</v>
      </c>
      <c r="U58" s="107">
        <v>0</v>
      </c>
      <c r="V58" s="104">
        <v>0</v>
      </c>
      <c r="W58" s="107">
        <v>0</v>
      </c>
      <c r="X58" s="104">
        <v>0</v>
      </c>
      <c r="Y58" s="107">
        <v>0</v>
      </c>
      <c r="Z58" s="104">
        <v>0</v>
      </c>
      <c r="AA58" s="107">
        <v>0</v>
      </c>
      <c r="AB58" s="104">
        <v>0</v>
      </c>
      <c r="AC58" s="107">
        <v>0</v>
      </c>
      <c r="AD58" s="104">
        <v>0</v>
      </c>
      <c r="AE58" s="107">
        <v>0</v>
      </c>
    </row>
    <row r="59" spans="1:31" s="58" customFormat="1">
      <c r="A59" s="105"/>
      <c r="B59" s="118" t="s">
        <v>59</v>
      </c>
      <c r="C59" s="118"/>
      <c r="D59" s="105">
        <v>0</v>
      </c>
      <c r="E59" s="105">
        <v>0</v>
      </c>
      <c r="F59" s="105">
        <v>0</v>
      </c>
      <c r="G59" s="105">
        <v>0</v>
      </c>
      <c r="H59" s="105">
        <v>0</v>
      </c>
      <c r="I59" s="105">
        <v>0</v>
      </c>
      <c r="J59" s="105">
        <v>0</v>
      </c>
      <c r="K59" s="105">
        <v>0</v>
      </c>
      <c r="L59" s="105">
        <v>0</v>
      </c>
      <c r="M59" s="105">
        <v>0</v>
      </c>
      <c r="N59" s="105">
        <v>0</v>
      </c>
      <c r="O59" s="105">
        <v>0</v>
      </c>
      <c r="P59" s="105">
        <v>0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0</v>
      </c>
      <c r="W59" s="105">
        <v>0</v>
      </c>
      <c r="X59" s="105">
        <v>0</v>
      </c>
      <c r="Y59" s="105">
        <v>0</v>
      </c>
      <c r="Z59" s="105">
        <v>0</v>
      </c>
      <c r="AA59" s="105">
        <v>0</v>
      </c>
      <c r="AB59" s="105">
        <v>0</v>
      </c>
      <c r="AC59" s="105">
        <v>0</v>
      </c>
      <c r="AD59" s="105">
        <v>0</v>
      </c>
      <c r="AE59" s="105">
        <v>0</v>
      </c>
    </row>
    <row r="60" spans="1:31" s="58" customFormat="1">
      <c r="A60" s="105"/>
      <c r="B60" s="118"/>
      <c r="C60" s="118"/>
      <c r="D60" s="105">
        <v>4564</v>
      </c>
      <c r="E60" s="105">
        <v>135716.93</v>
      </c>
      <c r="F60" s="105">
        <v>21292</v>
      </c>
      <c r="G60" s="105">
        <v>269631.08</v>
      </c>
      <c r="H60" s="105">
        <v>25856</v>
      </c>
      <c r="I60" s="105">
        <v>405348</v>
      </c>
      <c r="J60" s="105">
        <v>2934</v>
      </c>
      <c r="K60" s="105">
        <v>252932.72</v>
      </c>
      <c r="L60" s="105">
        <v>5162</v>
      </c>
      <c r="M60" s="105">
        <v>245356.99</v>
      </c>
      <c r="N60" s="105">
        <v>8096</v>
      </c>
      <c r="O60" s="105">
        <v>498289.71</v>
      </c>
      <c r="P60" s="105">
        <v>1173</v>
      </c>
      <c r="Q60" s="105">
        <v>187451.01</v>
      </c>
      <c r="R60" s="105">
        <v>1164</v>
      </c>
      <c r="S60" s="105">
        <v>145298.96</v>
      </c>
      <c r="T60" s="105">
        <v>2337</v>
      </c>
      <c r="U60" s="105">
        <v>332749.96999999997</v>
      </c>
      <c r="V60" s="105">
        <v>171</v>
      </c>
      <c r="W60" s="105">
        <v>358.13</v>
      </c>
      <c r="X60" s="105">
        <v>538</v>
      </c>
      <c r="Y60" s="105">
        <v>13465.93</v>
      </c>
      <c r="Z60" s="105">
        <v>36998</v>
      </c>
      <c r="AA60" s="105">
        <v>1250211.75</v>
      </c>
      <c r="AB60" s="105">
        <v>16231</v>
      </c>
      <c r="AC60" s="105">
        <v>63336.11</v>
      </c>
      <c r="AD60" s="105">
        <v>15489</v>
      </c>
      <c r="AE60" s="105">
        <v>54728.72</v>
      </c>
    </row>
  </sheetData>
  <mergeCells count="32"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  <mergeCell ref="B59:C59"/>
    <mergeCell ref="B60:C60"/>
    <mergeCell ref="B26:C26"/>
    <mergeCell ref="B46:C46"/>
    <mergeCell ref="B47:C47"/>
    <mergeCell ref="B53:C53"/>
    <mergeCell ref="B54:C54"/>
  </mergeCells>
  <pageMargins left="0.24" right="0.18" top="0.42" bottom="0.27" header="0.2" footer="0.17"/>
  <pageSetup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5"/>
  <sheetViews>
    <sheetView view="pageBreakPreview" zoomScale="69" zoomScaleSheetLayoutView="69" workbookViewId="0">
      <pane xSplit="3" ySplit="8" topLeftCell="D45" activePane="bottomRight" state="frozen"/>
      <selection pane="topRight" activeCell="C1" sqref="C1"/>
      <selection pane="bottomLeft" activeCell="A9" sqref="A9"/>
      <selection pane="bottomRight" activeCell="P5" sqref="P5"/>
    </sheetView>
  </sheetViews>
  <sheetFormatPr defaultRowHeight="15"/>
  <cols>
    <col min="1" max="1" width="0.7109375" hidden="1" customWidth="1"/>
    <col min="2" max="2" width="6.7109375" style="49" bestFit="1" customWidth="1"/>
    <col min="3" max="3" width="24.85546875" bestFit="1" customWidth="1"/>
    <col min="4" max="4" width="12" customWidth="1"/>
    <col min="5" max="5" width="7.28515625" style="67" bestFit="1" customWidth="1"/>
    <col min="6" max="6" width="7" customWidth="1"/>
    <col min="7" max="7" width="9.85546875" style="67" customWidth="1"/>
    <col min="8" max="8" width="12.140625" customWidth="1"/>
    <col min="9" max="9" width="7.28515625" style="67" bestFit="1" customWidth="1"/>
    <col min="10" max="10" width="13.85546875" customWidth="1"/>
    <col min="11" max="11" width="13.85546875" style="67" customWidth="1"/>
    <col min="12" max="12" width="13.42578125" customWidth="1"/>
    <col min="13" max="13" width="12.28515625" style="67" customWidth="1"/>
    <col min="14" max="14" width="12.28515625" customWidth="1"/>
    <col min="15" max="15" width="12.28515625" style="67" customWidth="1"/>
    <col min="16" max="16" width="13.7109375" customWidth="1"/>
    <col min="17" max="17" width="12" style="67" customWidth="1"/>
    <col min="18" max="18" width="12" customWidth="1"/>
    <col min="19" max="19" width="12" style="67" customWidth="1"/>
    <col min="20" max="20" width="12" customWidth="1"/>
    <col min="21" max="21" width="12" style="67" customWidth="1"/>
  </cols>
  <sheetData>
    <row r="1" spans="1:27" ht="24.75">
      <c r="P1" s="55" t="s">
        <v>88</v>
      </c>
    </row>
    <row r="3" spans="1:27" ht="20.25">
      <c r="E3" s="175" t="s">
        <v>89</v>
      </c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221" t="str">
        <f>'2.1'!K5</f>
        <v>30.09.2022</v>
      </c>
      <c r="R3" s="221"/>
      <c r="S3" s="221"/>
      <c r="T3" s="221"/>
      <c r="U3" s="93"/>
      <c r="V3" s="52"/>
      <c r="W3" s="52"/>
      <c r="X3" s="52"/>
      <c r="Y3" s="52"/>
      <c r="Z3" s="52"/>
      <c r="AA3" s="52"/>
    </row>
    <row r="5" spans="1:27">
      <c r="P5" s="56" t="s">
        <v>72</v>
      </c>
    </row>
    <row r="6" spans="1:27" ht="63" customHeight="1">
      <c r="B6" s="228" t="s">
        <v>90</v>
      </c>
      <c r="C6" s="231" t="s">
        <v>5</v>
      </c>
      <c r="D6" s="226" t="s">
        <v>91</v>
      </c>
      <c r="E6" s="227"/>
      <c r="F6" s="226" t="s">
        <v>91</v>
      </c>
      <c r="G6" s="227"/>
      <c r="H6" s="226" t="s">
        <v>92</v>
      </c>
      <c r="I6" s="227"/>
      <c r="J6" s="226" t="s">
        <v>92</v>
      </c>
      <c r="K6" s="227"/>
      <c r="L6" s="217" t="s">
        <v>93</v>
      </c>
      <c r="M6" s="218"/>
      <c r="N6" s="217" t="s">
        <v>93</v>
      </c>
      <c r="O6" s="218"/>
      <c r="P6" s="217" t="s">
        <v>94</v>
      </c>
      <c r="Q6" s="218"/>
      <c r="R6" s="217" t="s">
        <v>94</v>
      </c>
      <c r="S6" s="218"/>
      <c r="T6" s="222" t="s">
        <v>95</v>
      </c>
      <c r="U6" s="223"/>
    </row>
    <row r="7" spans="1:27" ht="43.5" customHeight="1">
      <c r="B7" s="229"/>
      <c r="C7" s="232"/>
      <c r="D7" s="219" t="s">
        <v>96</v>
      </c>
      <c r="E7" s="220"/>
      <c r="F7" s="219" t="s">
        <v>97</v>
      </c>
      <c r="G7" s="220"/>
      <c r="H7" s="219" t="s">
        <v>96</v>
      </c>
      <c r="I7" s="220"/>
      <c r="J7" s="219" t="s">
        <v>97</v>
      </c>
      <c r="K7" s="220"/>
      <c r="L7" s="219" t="str">
        <f>D7</f>
        <v>During the qurter   01.04.2022 to 30.09.2022</v>
      </c>
      <c r="M7" s="220"/>
      <c r="N7" s="219" t="str">
        <f>F7</f>
        <v>Upto the quarter ended Sept. 2022  01.04.2022 to 30.09.2022</v>
      </c>
      <c r="O7" s="220"/>
      <c r="P7" s="219" t="str">
        <f>D7</f>
        <v>During the qurter   01.04.2022 to 30.09.2022</v>
      </c>
      <c r="Q7" s="220"/>
      <c r="R7" s="219" t="str">
        <f>F7</f>
        <v>Upto the quarter ended Sept. 2022  01.04.2022 to 30.09.2022</v>
      </c>
      <c r="S7" s="220"/>
      <c r="T7" s="224"/>
      <c r="U7" s="225"/>
    </row>
    <row r="8" spans="1:27" ht="25.5">
      <c r="B8" s="230"/>
      <c r="C8" s="232"/>
      <c r="D8" s="57" t="s">
        <v>98</v>
      </c>
      <c r="E8" s="92" t="s">
        <v>99</v>
      </c>
      <c r="F8" s="57" t="s">
        <v>98</v>
      </c>
      <c r="G8" s="92" t="s">
        <v>99</v>
      </c>
      <c r="H8" s="57" t="s">
        <v>98</v>
      </c>
      <c r="I8" s="92" t="s">
        <v>99</v>
      </c>
      <c r="J8" s="57" t="s">
        <v>98</v>
      </c>
      <c r="K8" s="92" t="s">
        <v>99</v>
      </c>
      <c r="L8" s="57" t="s">
        <v>98</v>
      </c>
      <c r="M8" s="92" t="s">
        <v>99</v>
      </c>
      <c r="N8" s="57" t="s">
        <v>98</v>
      </c>
      <c r="O8" s="92" t="s">
        <v>99</v>
      </c>
      <c r="P8" s="57" t="s">
        <v>98</v>
      </c>
      <c r="Q8" s="92" t="s">
        <v>99</v>
      </c>
      <c r="R8" s="57" t="s">
        <v>98</v>
      </c>
      <c r="S8" s="92" t="s">
        <v>99</v>
      </c>
      <c r="T8" s="57" t="s">
        <v>98</v>
      </c>
      <c r="U8" s="94" t="s">
        <v>99</v>
      </c>
    </row>
    <row r="9" spans="1:27">
      <c r="A9" s="104"/>
      <c r="B9" s="106">
        <v>1</v>
      </c>
      <c r="C9" s="104" t="s">
        <v>14</v>
      </c>
      <c r="D9" s="104">
        <v>94</v>
      </c>
      <c r="E9" s="107">
        <v>134</v>
      </c>
      <c r="F9" s="104">
        <v>94</v>
      </c>
      <c r="G9" s="107">
        <v>134</v>
      </c>
      <c r="H9" s="104">
        <v>94</v>
      </c>
      <c r="I9" s="107">
        <v>134</v>
      </c>
      <c r="J9" s="104">
        <v>94</v>
      </c>
      <c r="K9" s="107">
        <v>134</v>
      </c>
      <c r="L9" s="104">
        <v>94</v>
      </c>
      <c r="M9" s="107">
        <v>134</v>
      </c>
      <c r="N9" s="104">
        <v>94</v>
      </c>
      <c r="O9" s="107">
        <v>134</v>
      </c>
      <c r="P9" s="104">
        <v>94</v>
      </c>
      <c r="Q9" s="107">
        <v>134</v>
      </c>
      <c r="R9" s="104">
        <v>94</v>
      </c>
      <c r="S9" s="107">
        <v>134</v>
      </c>
      <c r="T9" s="104">
        <v>100</v>
      </c>
      <c r="U9" s="107">
        <v>100</v>
      </c>
    </row>
    <row r="10" spans="1:27">
      <c r="A10" s="104"/>
      <c r="B10" s="106">
        <v>2</v>
      </c>
      <c r="C10" s="104" t="s">
        <v>15</v>
      </c>
      <c r="D10" s="104">
        <v>17</v>
      </c>
      <c r="E10" s="107">
        <v>17.75</v>
      </c>
      <c r="F10" s="104">
        <v>15</v>
      </c>
      <c r="G10" s="107">
        <v>17</v>
      </c>
      <c r="H10" s="104">
        <v>15</v>
      </c>
      <c r="I10" s="107">
        <v>17</v>
      </c>
      <c r="J10" s="104">
        <v>15</v>
      </c>
      <c r="K10" s="107">
        <v>17</v>
      </c>
      <c r="L10" s="104">
        <v>15</v>
      </c>
      <c r="M10" s="107">
        <v>17</v>
      </c>
      <c r="N10" s="104">
        <v>15</v>
      </c>
      <c r="O10" s="107">
        <v>17</v>
      </c>
      <c r="P10" s="104">
        <v>15</v>
      </c>
      <c r="Q10" s="107">
        <v>17</v>
      </c>
      <c r="R10" s="104">
        <v>15</v>
      </c>
      <c r="S10" s="107">
        <v>17</v>
      </c>
      <c r="T10" s="104">
        <v>88.24</v>
      </c>
      <c r="U10" s="107">
        <v>95.77</v>
      </c>
    </row>
    <row r="11" spans="1:27">
      <c r="A11" s="104"/>
      <c r="B11" s="106">
        <v>3</v>
      </c>
      <c r="C11" s="104" t="s">
        <v>16</v>
      </c>
      <c r="D11" s="104">
        <v>0</v>
      </c>
      <c r="E11" s="107">
        <v>0</v>
      </c>
      <c r="F11" s="104">
        <v>0</v>
      </c>
      <c r="G11" s="107">
        <v>0</v>
      </c>
      <c r="H11" s="104">
        <v>0</v>
      </c>
      <c r="I11" s="107">
        <v>0</v>
      </c>
      <c r="J11" s="104">
        <v>0</v>
      </c>
      <c r="K11" s="107">
        <v>0</v>
      </c>
      <c r="L11" s="104">
        <v>0</v>
      </c>
      <c r="M11" s="107">
        <v>0</v>
      </c>
      <c r="N11" s="104">
        <v>0</v>
      </c>
      <c r="O11" s="107">
        <v>0</v>
      </c>
      <c r="P11" s="104">
        <v>0</v>
      </c>
      <c r="Q11" s="107">
        <v>0</v>
      </c>
      <c r="R11" s="104">
        <v>0</v>
      </c>
      <c r="S11" s="107">
        <v>0</v>
      </c>
      <c r="T11" s="104">
        <v>0</v>
      </c>
      <c r="U11" s="107">
        <v>0</v>
      </c>
    </row>
    <row r="12" spans="1:27">
      <c r="A12" s="104"/>
      <c r="B12" s="106">
        <v>4</v>
      </c>
      <c r="C12" s="104" t="s">
        <v>17</v>
      </c>
      <c r="D12" s="104">
        <v>154</v>
      </c>
      <c r="E12" s="107">
        <v>502.38</v>
      </c>
      <c r="F12" s="104">
        <v>154</v>
      </c>
      <c r="G12" s="107">
        <v>502.38</v>
      </c>
      <c r="H12" s="104">
        <v>154</v>
      </c>
      <c r="I12" s="107">
        <v>388.85</v>
      </c>
      <c r="J12" s="104">
        <v>0</v>
      </c>
      <c r="K12" s="107">
        <v>0</v>
      </c>
      <c r="L12" s="104">
        <v>154</v>
      </c>
      <c r="M12" s="107">
        <v>502.38</v>
      </c>
      <c r="N12" s="104">
        <v>154</v>
      </c>
      <c r="O12" s="107">
        <v>502.38</v>
      </c>
      <c r="P12" s="104">
        <v>154</v>
      </c>
      <c r="Q12" s="107">
        <v>388.85</v>
      </c>
      <c r="R12" s="104">
        <v>544</v>
      </c>
      <c r="S12" s="107">
        <v>388385</v>
      </c>
      <c r="T12" s="104">
        <v>100</v>
      </c>
      <c r="U12" s="107">
        <v>100</v>
      </c>
    </row>
    <row r="13" spans="1:27" s="60" customFormat="1">
      <c r="A13" s="110"/>
      <c r="B13" s="105">
        <v>5</v>
      </c>
      <c r="C13" s="110" t="s">
        <v>18</v>
      </c>
      <c r="D13" s="110">
        <v>0</v>
      </c>
      <c r="E13" s="111">
        <v>0</v>
      </c>
      <c r="F13" s="110">
        <v>0</v>
      </c>
      <c r="G13" s="111">
        <v>0</v>
      </c>
      <c r="H13" s="110">
        <v>0</v>
      </c>
      <c r="I13" s="111">
        <v>0</v>
      </c>
      <c r="J13" s="110">
        <v>0</v>
      </c>
      <c r="K13" s="111">
        <v>0</v>
      </c>
      <c r="L13" s="110">
        <v>0</v>
      </c>
      <c r="M13" s="111">
        <v>0</v>
      </c>
      <c r="N13" s="110">
        <v>0</v>
      </c>
      <c r="O13" s="111">
        <v>0</v>
      </c>
      <c r="P13" s="110">
        <v>0</v>
      </c>
      <c r="Q13" s="111">
        <v>0</v>
      </c>
      <c r="R13" s="110">
        <v>0</v>
      </c>
      <c r="S13" s="111">
        <v>0</v>
      </c>
      <c r="T13" s="110">
        <v>0</v>
      </c>
      <c r="U13" s="111">
        <v>0</v>
      </c>
    </row>
    <row r="14" spans="1:27">
      <c r="A14" s="104"/>
      <c r="B14" s="106">
        <v>6</v>
      </c>
      <c r="C14" s="104" t="s">
        <v>19</v>
      </c>
      <c r="D14" s="104">
        <v>89</v>
      </c>
      <c r="E14" s="107">
        <v>71.290000000000006</v>
      </c>
      <c r="F14" s="104">
        <v>89</v>
      </c>
      <c r="G14" s="107">
        <v>71.290000000000006</v>
      </c>
      <c r="H14" s="104">
        <v>88</v>
      </c>
      <c r="I14" s="107">
        <v>61.14</v>
      </c>
      <c r="J14" s="104">
        <v>89</v>
      </c>
      <c r="K14" s="107">
        <v>71.290000000000006</v>
      </c>
      <c r="L14" s="104">
        <v>89</v>
      </c>
      <c r="M14" s="107">
        <v>71.290000000000006</v>
      </c>
      <c r="N14" s="104">
        <v>89</v>
      </c>
      <c r="O14" s="107">
        <v>71.290000000000006</v>
      </c>
      <c r="P14" s="104">
        <v>88</v>
      </c>
      <c r="Q14" s="107">
        <v>61.14</v>
      </c>
      <c r="R14" s="104">
        <v>89</v>
      </c>
      <c r="S14" s="107">
        <v>71.290000000000006</v>
      </c>
      <c r="T14" s="104">
        <v>100</v>
      </c>
      <c r="U14" s="107">
        <v>100</v>
      </c>
    </row>
    <row r="15" spans="1:27">
      <c r="A15" s="104"/>
      <c r="B15" s="106">
        <v>7</v>
      </c>
      <c r="C15" s="104" t="s">
        <v>20</v>
      </c>
      <c r="D15" s="104">
        <v>20</v>
      </c>
      <c r="E15" s="107">
        <v>95.28</v>
      </c>
      <c r="F15" s="104">
        <v>20</v>
      </c>
      <c r="G15" s="107">
        <v>95.28</v>
      </c>
      <c r="H15" s="104">
        <v>20</v>
      </c>
      <c r="I15" s="107">
        <v>95.28</v>
      </c>
      <c r="J15" s="104">
        <v>0</v>
      </c>
      <c r="K15" s="107">
        <v>0</v>
      </c>
      <c r="L15" s="104">
        <v>20</v>
      </c>
      <c r="M15" s="107">
        <v>95.28</v>
      </c>
      <c r="N15" s="104">
        <v>20</v>
      </c>
      <c r="O15" s="107">
        <v>95.28</v>
      </c>
      <c r="P15" s="104">
        <v>20</v>
      </c>
      <c r="Q15" s="107">
        <v>95.28</v>
      </c>
      <c r="R15" s="104">
        <v>20</v>
      </c>
      <c r="S15" s="107">
        <v>95.28</v>
      </c>
      <c r="T15" s="104">
        <v>100</v>
      </c>
      <c r="U15" s="107">
        <v>100</v>
      </c>
    </row>
    <row r="16" spans="1:27">
      <c r="A16" s="104"/>
      <c r="B16" s="106">
        <v>8</v>
      </c>
      <c r="C16" s="104" t="s">
        <v>21</v>
      </c>
      <c r="D16" s="104">
        <v>148</v>
      </c>
      <c r="E16" s="107">
        <v>148.56</v>
      </c>
      <c r="F16" s="104">
        <v>148</v>
      </c>
      <c r="G16" s="107">
        <v>148.56</v>
      </c>
      <c r="H16" s="104">
        <v>148</v>
      </c>
      <c r="I16" s="107">
        <v>148.56</v>
      </c>
      <c r="J16" s="104">
        <v>148</v>
      </c>
      <c r="K16" s="107">
        <v>148.56</v>
      </c>
      <c r="L16" s="104">
        <v>148</v>
      </c>
      <c r="M16" s="107">
        <v>148.56</v>
      </c>
      <c r="N16" s="104">
        <v>148</v>
      </c>
      <c r="O16" s="107">
        <v>148.56</v>
      </c>
      <c r="P16" s="104">
        <v>148</v>
      </c>
      <c r="Q16" s="107">
        <v>148.56</v>
      </c>
      <c r="R16" s="104">
        <v>148</v>
      </c>
      <c r="S16" s="107">
        <v>148.56</v>
      </c>
      <c r="T16" s="104">
        <v>100</v>
      </c>
      <c r="U16" s="107">
        <v>100</v>
      </c>
    </row>
    <row r="17" spans="1:21">
      <c r="A17" s="104"/>
      <c r="B17" s="106">
        <v>9</v>
      </c>
      <c r="C17" s="104" t="s">
        <v>22</v>
      </c>
      <c r="D17" s="104">
        <v>281</v>
      </c>
      <c r="E17" s="107">
        <v>268.08999999999997</v>
      </c>
      <c r="F17" s="104">
        <v>483</v>
      </c>
      <c r="G17" s="107">
        <v>574.07000000000005</v>
      </c>
      <c r="H17" s="104">
        <v>234</v>
      </c>
      <c r="I17" s="107">
        <v>119.98</v>
      </c>
      <c r="J17" s="104">
        <v>394</v>
      </c>
      <c r="K17" s="107">
        <v>201.95</v>
      </c>
      <c r="L17" s="104">
        <v>281</v>
      </c>
      <c r="M17" s="107">
        <v>268.08999999999997</v>
      </c>
      <c r="N17" s="104">
        <v>483</v>
      </c>
      <c r="O17" s="107">
        <v>574.07000000000005</v>
      </c>
      <c r="P17" s="104">
        <v>234</v>
      </c>
      <c r="Q17" s="107">
        <v>119.98</v>
      </c>
      <c r="R17" s="104">
        <v>394</v>
      </c>
      <c r="S17" s="107">
        <v>201.95</v>
      </c>
      <c r="T17" s="104">
        <v>100</v>
      </c>
      <c r="U17" s="107">
        <v>100</v>
      </c>
    </row>
    <row r="18" spans="1:21">
      <c r="A18" s="104"/>
      <c r="B18" s="106">
        <v>10</v>
      </c>
      <c r="C18" s="104" t="s">
        <v>23</v>
      </c>
      <c r="D18" s="104">
        <v>566</v>
      </c>
      <c r="E18" s="107">
        <v>1758.53</v>
      </c>
      <c r="F18" s="104">
        <v>566</v>
      </c>
      <c r="G18" s="107">
        <v>1758.53</v>
      </c>
      <c r="H18" s="104">
        <v>566</v>
      </c>
      <c r="I18" s="107">
        <v>1758.53</v>
      </c>
      <c r="J18" s="104">
        <v>0</v>
      </c>
      <c r="K18" s="107">
        <v>0</v>
      </c>
      <c r="L18" s="104">
        <v>566</v>
      </c>
      <c r="M18" s="107">
        <v>1758.33</v>
      </c>
      <c r="N18" s="104">
        <v>566</v>
      </c>
      <c r="O18" s="107">
        <v>1758.33</v>
      </c>
      <c r="P18" s="104">
        <v>566</v>
      </c>
      <c r="Q18" s="107">
        <v>1758.33</v>
      </c>
      <c r="R18" s="104">
        <v>566</v>
      </c>
      <c r="S18" s="107">
        <v>1758.33</v>
      </c>
      <c r="T18" s="104">
        <v>100</v>
      </c>
      <c r="U18" s="107">
        <v>99.99</v>
      </c>
    </row>
    <row r="19" spans="1:21">
      <c r="A19" s="104"/>
      <c r="B19" s="106">
        <v>11</v>
      </c>
      <c r="C19" s="104" t="s">
        <v>24</v>
      </c>
      <c r="D19" s="104">
        <v>74</v>
      </c>
      <c r="E19" s="107">
        <v>183.29</v>
      </c>
      <c r="F19" s="104">
        <v>133</v>
      </c>
      <c r="G19" s="107">
        <v>360.18</v>
      </c>
      <c r="H19" s="104">
        <v>74</v>
      </c>
      <c r="I19" s="107">
        <v>183.29</v>
      </c>
      <c r="J19" s="104">
        <v>133</v>
      </c>
      <c r="K19" s="107">
        <v>360.18</v>
      </c>
      <c r="L19" s="104">
        <v>74</v>
      </c>
      <c r="M19" s="107">
        <v>183.29</v>
      </c>
      <c r="N19" s="104">
        <v>133</v>
      </c>
      <c r="O19" s="107">
        <v>360.18</v>
      </c>
      <c r="P19" s="104">
        <v>74</v>
      </c>
      <c r="Q19" s="107">
        <v>183.29</v>
      </c>
      <c r="R19" s="104">
        <v>133</v>
      </c>
      <c r="S19" s="107">
        <v>360.18</v>
      </c>
      <c r="T19" s="104">
        <v>100</v>
      </c>
      <c r="U19" s="107">
        <v>100</v>
      </c>
    </row>
    <row r="20" spans="1:21">
      <c r="A20" s="104"/>
      <c r="B20" s="106">
        <v>12</v>
      </c>
      <c r="C20" s="104" t="s">
        <v>25</v>
      </c>
      <c r="D20" s="104">
        <v>21</v>
      </c>
      <c r="E20" s="107">
        <v>79.599999999999994</v>
      </c>
      <c r="F20" s="104">
        <v>21</v>
      </c>
      <c r="G20" s="107">
        <v>79.3</v>
      </c>
      <c r="H20" s="104">
        <v>25</v>
      </c>
      <c r="I20" s="107">
        <v>96.4</v>
      </c>
      <c r="J20" s="104">
        <v>25</v>
      </c>
      <c r="K20" s="107">
        <v>96.1</v>
      </c>
      <c r="L20" s="104">
        <v>21</v>
      </c>
      <c r="M20" s="107">
        <v>79.599999999999994</v>
      </c>
      <c r="N20" s="104">
        <v>21</v>
      </c>
      <c r="O20" s="107">
        <v>79.3</v>
      </c>
      <c r="P20" s="104">
        <v>25</v>
      </c>
      <c r="Q20" s="107">
        <v>79.599999999999994</v>
      </c>
      <c r="R20" s="104">
        <v>25</v>
      </c>
      <c r="S20" s="107">
        <v>79.099999999999994</v>
      </c>
      <c r="T20" s="104">
        <v>100</v>
      </c>
      <c r="U20" s="107">
        <v>100</v>
      </c>
    </row>
    <row r="21" spans="1:21" s="60" customFormat="1">
      <c r="A21" s="110"/>
      <c r="B21" s="157" t="s">
        <v>26</v>
      </c>
      <c r="C21" s="157"/>
      <c r="D21" s="110">
        <v>1464</v>
      </c>
      <c r="E21" s="110">
        <v>3258.77</v>
      </c>
      <c r="F21" s="110">
        <v>1723</v>
      </c>
      <c r="G21" s="110">
        <v>3740.59</v>
      </c>
      <c r="H21" s="110">
        <v>1418</v>
      </c>
      <c r="I21" s="110">
        <v>3003.03</v>
      </c>
      <c r="J21" s="110">
        <v>898</v>
      </c>
      <c r="K21" s="110">
        <v>1029.08</v>
      </c>
      <c r="L21" s="110">
        <v>1462</v>
      </c>
      <c r="M21" s="110">
        <v>3257.82</v>
      </c>
      <c r="N21" s="110">
        <v>1723</v>
      </c>
      <c r="O21" s="110">
        <v>3740.39</v>
      </c>
      <c r="P21" s="110">
        <v>1418</v>
      </c>
      <c r="Q21" s="110">
        <v>2986.03</v>
      </c>
      <c r="R21" s="110">
        <v>2028</v>
      </c>
      <c r="S21" s="110">
        <v>391250.69</v>
      </c>
      <c r="T21" s="110">
        <v>99.86</v>
      </c>
      <c r="U21" s="110">
        <v>99.97</v>
      </c>
    </row>
    <row r="22" spans="1:21">
      <c r="A22" s="104"/>
      <c r="B22" s="106">
        <v>13</v>
      </c>
      <c r="C22" s="104"/>
      <c r="D22" s="104">
        <v>0</v>
      </c>
      <c r="E22" s="107">
        <v>0</v>
      </c>
      <c r="F22" s="104">
        <v>0</v>
      </c>
      <c r="G22" s="107">
        <v>0</v>
      </c>
      <c r="H22" s="104">
        <v>0</v>
      </c>
      <c r="I22" s="107">
        <v>0</v>
      </c>
      <c r="J22" s="104">
        <v>0</v>
      </c>
      <c r="K22" s="107">
        <v>0</v>
      </c>
      <c r="L22" s="104">
        <v>0</v>
      </c>
      <c r="M22" s="107">
        <v>0</v>
      </c>
      <c r="N22" s="104">
        <v>0</v>
      </c>
      <c r="O22" s="107">
        <v>0</v>
      </c>
      <c r="P22" s="104">
        <v>0</v>
      </c>
      <c r="Q22" s="107">
        <v>0</v>
      </c>
      <c r="R22" s="104">
        <v>0</v>
      </c>
      <c r="S22" s="107">
        <v>0</v>
      </c>
      <c r="T22" s="104">
        <v>0</v>
      </c>
      <c r="U22" s="107">
        <v>0</v>
      </c>
    </row>
    <row r="23" spans="1:21">
      <c r="A23" s="104"/>
      <c r="B23" s="106">
        <v>14</v>
      </c>
      <c r="C23" s="104" t="s">
        <v>28</v>
      </c>
      <c r="D23" s="104">
        <v>0</v>
      </c>
      <c r="E23" s="107">
        <v>0</v>
      </c>
      <c r="F23" s="104">
        <v>2</v>
      </c>
      <c r="G23" s="107">
        <v>14.43</v>
      </c>
      <c r="H23" s="104">
        <v>0</v>
      </c>
      <c r="I23" s="107">
        <v>0</v>
      </c>
      <c r="J23" s="104">
        <v>0</v>
      </c>
      <c r="K23" s="107">
        <v>0</v>
      </c>
      <c r="L23" s="104">
        <v>0</v>
      </c>
      <c r="M23" s="107">
        <v>0</v>
      </c>
      <c r="N23" s="104">
        <v>0</v>
      </c>
      <c r="O23" s="107">
        <v>0</v>
      </c>
      <c r="P23" s="104">
        <v>0</v>
      </c>
      <c r="Q23" s="107">
        <v>0</v>
      </c>
      <c r="R23" s="104">
        <v>0</v>
      </c>
      <c r="S23" s="107">
        <v>0</v>
      </c>
      <c r="T23" s="104">
        <v>0</v>
      </c>
      <c r="U23" s="107">
        <v>0</v>
      </c>
    </row>
    <row r="24" spans="1:21">
      <c r="A24" s="104"/>
      <c r="B24" s="106">
        <v>15</v>
      </c>
      <c r="C24" s="104" t="s">
        <v>29</v>
      </c>
      <c r="D24" s="104">
        <v>0</v>
      </c>
      <c r="E24" s="107">
        <v>0</v>
      </c>
      <c r="F24" s="104">
        <v>0</v>
      </c>
      <c r="G24" s="107">
        <v>0</v>
      </c>
      <c r="H24" s="104">
        <v>0</v>
      </c>
      <c r="I24" s="107">
        <v>0</v>
      </c>
      <c r="J24" s="104">
        <v>0</v>
      </c>
      <c r="K24" s="107">
        <v>0</v>
      </c>
      <c r="L24" s="104">
        <v>0</v>
      </c>
      <c r="M24" s="107">
        <v>0</v>
      </c>
      <c r="N24" s="104">
        <v>0</v>
      </c>
      <c r="O24" s="107">
        <v>0</v>
      </c>
      <c r="P24" s="104">
        <v>0</v>
      </c>
      <c r="Q24" s="107">
        <v>0</v>
      </c>
      <c r="R24" s="104">
        <v>0</v>
      </c>
      <c r="S24" s="107">
        <v>0</v>
      </c>
      <c r="T24" s="104">
        <v>0</v>
      </c>
      <c r="U24" s="107">
        <v>0</v>
      </c>
    </row>
    <row r="25" spans="1:21">
      <c r="A25" s="104"/>
      <c r="B25" s="106">
        <v>16</v>
      </c>
      <c r="C25" s="104" t="s">
        <v>30</v>
      </c>
      <c r="D25" s="104">
        <v>0</v>
      </c>
      <c r="E25" s="107">
        <v>0</v>
      </c>
      <c r="F25" s="104">
        <v>0</v>
      </c>
      <c r="G25" s="107">
        <v>0</v>
      </c>
      <c r="H25" s="104">
        <v>0</v>
      </c>
      <c r="I25" s="107">
        <v>0</v>
      </c>
      <c r="J25" s="104">
        <v>0</v>
      </c>
      <c r="K25" s="107">
        <v>0</v>
      </c>
      <c r="L25" s="104">
        <v>0</v>
      </c>
      <c r="M25" s="107">
        <v>0</v>
      </c>
      <c r="N25" s="104">
        <v>0</v>
      </c>
      <c r="O25" s="107">
        <v>0</v>
      </c>
      <c r="P25" s="104">
        <v>0</v>
      </c>
      <c r="Q25" s="107">
        <v>0</v>
      </c>
      <c r="R25" s="104">
        <v>0</v>
      </c>
      <c r="S25" s="107">
        <v>0</v>
      </c>
      <c r="T25" s="104">
        <v>0</v>
      </c>
      <c r="U25" s="107">
        <v>0</v>
      </c>
    </row>
    <row r="26" spans="1:21" s="60" customFormat="1">
      <c r="A26" s="110"/>
      <c r="B26" s="105">
        <v>17</v>
      </c>
      <c r="C26" s="110" t="s">
        <v>31</v>
      </c>
      <c r="D26" s="110">
        <v>0</v>
      </c>
      <c r="E26" s="111">
        <v>0</v>
      </c>
      <c r="F26" s="110">
        <v>0</v>
      </c>
      <c r="G26" s="111">
        <v>0</v>
      </c>
      <c r="H26" s="110">
        <v>0</v>
      </c>
      <c r="I26" s="111">
        <v>0</v>
      </c>
      <c r="J26" s="110">
        <v>0</v>
      </c>
      <c r="K26" s="111">
        <v>0</v>
      </c>
      <c r="L26" s="110">
        <v>0</v>
      </c>
      <c r="M26" s="111">
        <v>0</v>
      </c>
      <c r="N26" s="110">
        <v>0</v>
      </c>
      <c r="O26" s="111">
        <v>0</v>
      </c>
      <c r="P26" s="110">
        <v>0</v>
      </c>
      <c r="Q26" s="111">
        <v>0</v>
      </c>
      <c r="R26" s="110">
        <v>0</v>
      </c>
      <c r="S26" s="111">
        <v>0</v>
      </c>
      <c r="T26" s="110">
        <v>0</v>
      </c>
      <c r="U26" s="111">
        <v>0</v>
      </c>
    </row>
    <row r="27" spans="1:21">
      <c r="A27" s="104"/>
      <c r="B27" s="106">
        <v>18</v>
      </c>
      <c r="C27" s="104" t="s">
        <v>32</v>
      </c>
      <c r="D27" s="104">
        <v>15</v>
      </c>
      <c r="E27" s="107">
        <v>560.80999999999995</v>
      </c>
      <c r="F27" s="104">
        <v>20</v>
      </c>
      <c r="G27" s="107">
        <v>2641.32</v>
      </c>
      <c r="H27" s="104">
        <v>12</v>
      </c>
      <c r="I27" s="107">
        <v>396.38</v>
      </c>
      <c r="J27" s="104">
        <v>0</v>
      </c>
      <c r="K27" s="107">
        <v>0</v>
      </c>
      <c r="L27" s="104">
        <v>0</v>
      </c>
      <c r="M27" s="107">
        <v>0</v>
      </c>
      <c r="N27" s="104">
        <v>0</v>
      </c>
      <c r="O27" s="107">
        <v>0</v>
      </c>
      <c r="P27" s="104">
        <v>0</v>
      </c>
      <c r="Q27" s="107">
        <v>0</v>
      </c>
      <c r="R27" s="104">
        <v>0</v>
      </c>
      <c r="S27" s="107">
        <v>0</v>
      </c>
      <c r="T27" s="104">
        <v>0</v>
      </c>
      <c r="U27" s="107">
        <v>0</v>
      </c>
    </row>
    <row r="28" spans="1:21">
      <c r="A28" s="104"/>
      <c r="B28" s="106">
        <v>19</v>
      </c>
      <c r="C28" s="104" t="s">
        <v>33</v>
      </c>
      <c r="D28" s="104">
        <v>205</v>
      </c>
      <c r="E28" s="107">
        <v>122.11</v>
      </c>
      <c r="F28" s="104">
        <v>205</v>
      </c>
      <c r="G28" s="107">
        <v>122.11</v>
      </c>
      <c r="H28" s="104">
        <v>205</v>
      </c>
      <c r="I28" s="107">
        <v>122.11</v>
      </c>
      <c r="J28" s="104">
        <v>0</v>
      </c>
      <c r="K28" s="107">
        <v>0</v>
      </c>
      <c r="L28" s="104">
        <v>205</v>
      </c>
      <c r="M28" s="107">
        <v>122.11</v>
      </c>
      <c r="N28" s="104">
        <v>205</v>
      </c>
      <c r="O28" s="107">
        <v>122.11</v>
      </c>
      <c r="P28" s="104">
        <v>205</v>
      </c>
      <c r="Q28" s="107">
        <v>122.11</v>
      </c>
      <c r="R28" s="104">
        <v>205</v>
      </c>
      <c r="S28" s="107">
        <v>122.11</v>
      </c>
      <c r="T28" s="104">
        <v>100</v>
      </c>
      <c r="U28" s="107">
        <v>100</v>
      </c>
    </row>
    <row r="29" spans="1:21">
      <c r="A29" s="104"/>
      <c r="B29" s="106">
        <v>20</v>
      </c>
      <c r="C29" s="104" t="s">
        <v>34</v>
      </c>
      <c r="D29" s="104">
        <v>86</v>
      </c>
      <c r="E29" s="107">
        <v>612</v>
      </c>
      <c r="F29" s="104">
        <v>86</v>
      </c>
      <c r="G29" s="107">
        <v>612</v>
      </c>
      <c r="H29" s="104">
        <v>86</v>
      </c>
      <c r="I29" s="107">
        <v>612</v>
      </c>
      <c r="J29" s="104">
        <v>86</v>
      </c>
      <c r="K29" s="107">
        <v>612</v>
      </c>
      <c r="L29" s="104">
        <v>86</v>
      </c>
      <c r="M29" s="107">
        <v>612</v>
      </c>
      <c r="N29" s="104">
        <v>86</v>
      </c>
      <c r="O29" s="107">
        <v>612</v>
      </c>
      <c r="P29" s="104">
        <v>86</v>
      </c>
      <c r="Q29" s="107">
        <v>612</v>
      </c>
      <c r="R29" s="104">
        <v>86</v>
      </c>
      <c r="S29" s="107">
        <v>612</v>
      </c>
      <c r="T29" s="104">
        <v>100</v>
      </c>
      <c r="U29" s="107">
        <v>100</v>
      </c>
    </row>
    <row r="30" spans="1:21">
      <c r="A30" s="104"/>
      <c r="B30" s="106">
        <v>21</v>
      </c>
      <c r="C30" s="104" t="s">
        <v>35</v>
      </c>
      <c r="D30" s="104">
        <v>46</v>
      </c>
      <c r="E30" s="107">
        <v>158.30000000000001</v>
      </c>
      <c r="F30" s="104">
        <v>46</v>
      </c>
      <c r="G30" s="107">
        <v>158.30000000000001</v>
      </c>
      <c r="H30" s="104">
        <v>46</v>
      </c>
      <c r="I30" s="107">
        <v>158.30000000000001</v>
      </c>
      <c r="J30" s="104">
        <v>0</v>
      </c>
      <c r="K30" s="107">
        <v>0</v>
      </c>
      <c r="L30" s="104">
        <v>46</v>
      </c>
      <c r="M30" s="107">
        <v>158.30000000000001</v>
      </c>
      <c r="N30" s="104">
        <v>46</v>
      </c>
      <c r="O30" s="107">
        <v>158.30000000000001</v>
      </c>
      <c r="P30" s="104">
        <v>46</v>
      </c>
      <c r="Q30" s="107">
        <v>158.30000000000001</v>
      </c>
      <c r="R30" s="104">
        <v>0</v>
      </c>
      <c r="S30" s="107">
        <v>0</v>
      </c>
      <c r="T30" s="104">
        <v>100</v>
      </c>
      <c r="U30" s="107">
        <v>100</v>
      </c>
    </row>
    <row r="31" spans="1:21">
      <c r="A31" s="104"/>
      <c r="B31" s="106">
        <v>22</v>
      </c>
      <c r="C31" s="104" t="s">
        <v>36</v>
      </c>
      <c r="D31" s="104">
        <v>1120</v>
      </c>
      <c r="E31" s="107">
        <v>8639.51</v>
      </c>
      <c r="F31" s="104">
        <v>1120</v>
      </c>
      <c r="G31" s="107">
        <v>8639.51</v>
      </c>
      <c r="H31" s="104">
        <v>1120</v>
      </c>
      <c r="I31" s="107">
        <v>8639.51</v>
      </c>
      <c r="J31" s="104">
        <v>1120</v>
      </c>
      <c r="K31" s="107">
        <v>8639.51</v>
      </c>
      <c r="L31" s="104">
        <v>1004</v>
      </c>
      <c r="M31" s="107">
        <v>5720.55</v>
      </c>
      <c r="N31" s="104">
        <v>1004</v>
      </c>
      <c r="O31" s="107">
        <v>5720.55</v>
      </c>
      <c r="P31" s="104">
        <v>1004</v>
      </c>
      <c r="Q31" s="107">
        <v>5720.55</v>
      </c>
      <c r="R31" s="104">
        <v>1004</v>
      </c>
      <c r="S31" s="107">
        <v>5720.55</v>
      </c>
      <c r="T31" s="104">
        <v>89.64</v>
      </c>
      <c r="U31" s="107">
        <v>66.209999999999994</v>
      </c>
    </row>
    <row r="32" spans="1:21">
      <c r="A32" s="104"/>
      <c r="B32" s="106">
        <v>23</v>
      </c>
      <c r="C32" s="104" t="s">
        <v>37</v>
      </c>
      <c r="D32" s="104">
        <v>0</v>
      </c>
      <c r="E32" s="107">
        <v>0</v>
      </c>
      <c r="F32" s="104">
        <v>0</v>
      </c>
      <c r="G32" s="107">
        <v>0</v>
      </c>
      <c r="H32" s="104">
        <v>0</v>
      </c>
      <c r="I32" s="107">
        <v>0</v>
      </c>
      <c r="J32" s="104">
        <v>0</v>
      </c>
      <c r="K32" s="107">
        <v>0</v>
      </c>
      <c r="L32" s="104">
        <v>0</v>
      </c>
      <c r="M32" s="107">
        <v>0</v>
      </c>
      <c r="N32" s="104">
        <v>0</v>
      </c>
      <c r="O32" s="107">
        <v>0</v>
      </c>
      <c r="P32" s="104">
        <v>0</v>
      </c>
      <c r="Q32" s="107">
        <v>0</v>
      </c>
      <c r="R32" s="104">
        <v>0</v>
      </c>
      <c r="S32" s="107">
        <v>0</v>
      </c>
      <c r="T32" s="104">
        <v>0</v>
      </c>
      <c r="U32" s="107">
        <v>0</v>
      </c>
    </row>
    <row r="33" spans="1:21">
      <c r="A33" s="104"/>
      <c r="B33" s="106">
        <v>24</v>
      </c>
      <c r="C33" s="104" t="s">
        <v>38</v>
      </c>
      <c r="D33" s="104">
        <v>0</v>
      </c>
      <c r="E33" s="107">
        <v>0</v>
      </c>
      <c r="F33" s="104">
        <v>0</v>
      </c>
      <c r="G33" s="107">
        <v>0</v>
      </c>
      <c r="H33" s="104">
        <v>0</v>
      </c>
      <c r="I33" s="107">
        <v>0</v>
      </c>
      <c r="J33" s="104">
        <v>0</v>
      </c>
      <c r="K33" s="107">
        <v>0</v>
      </c>
      <c r="L33" s="104">
        <v>0</v>
      </c>
      <c r="M33" s="107">
        <v>0</v>
      </c>
      <c r="N33" s="104">
        <v>0</v>
      </c>
      <c r="O33" s="107">
        <v>0</v>
      </c>
      <c r="P33" s="104">
        <v>0</v>
      </c>
      <c r="Q33" s="107">
        <v>0</v>
      </c>
      <c r="R33" s="104">
        <v>0</v>
      </c>
      <c r="S33" s="107">
        <v>0</v>
      </c>
      <c r="T33" s="104">
        <v>0</v>
      </c>
      <c r="U33" s="107">
        <v>0</v>
      </c>
    </row>
    <row r="34" spans="1:21">
      <c r="A34" s="104"/>
      <c r="B34" s="106">
        <v>25</v>
      </c>
      <c r="C34" s="104" t="s">
        <v>39</v>
      </c>
      <c r="D34" s="104">
        <v>0</v>
      </c>
      <c r="E34" s="107">
        <v>0</v>
      </c>
      <c r="F34" s="104">
        <v>0</v>
      </c>
      <c r="G34" s="107">
        <v>0</v>
      </c>
      <c r="H34" s="104">
        <v>0</v>
      </c>
      <c r="I34" s="107">
        <v>0</v>
      </c>
      <c r="J34" s="104">
        <v>0</v>
      </c>
      <c r="K34" s="107">
        <v>0</v>
      </c>
      <c r="L34" s="104">
        <v>0</v>
      </c>
      <c r="M34" s="107">
        <v>0</v>
      </c>
      <c r="N34" s="104">
        <v>0</v>
      </c>
      <c r="O34" s="107">
        <v>0</v>
      </c>
      <c r="P34" s="104">
        <v>0</v>
      </c>
      <c r="Q34" s="107">
        <v>0</v>
      </c>
      <c r="R34" s="104">
        <v>0</v>
      </c>
      <c r="S34" s="107">
        <v>0</v>
      </c>
      <c r="T34" s="104">
        <v>0</v>
      </c>
      <c r="U34" s="107">
        <v>0</v>
      </c>
    </row>
    <row r="35" spans="1:21">
      <c r="A35" s="104"/>
      <c r="B35" s="106">
        <v>26</v>
      </c>
      <c r="C35" s="104" t="s">
        <v>40</v>
      </c>
      <c r="D35" s="104">
        <v>0</v>
      </c>
      <c r="E35" s="107">
        <v>0</v>
      </c>
      <c r="F35" s="104">
        <v>0</v>
      </c>
      <c r="G35" s="107">
        <v>0</v>
      </c>
      <c r="H35" s="104">
        <v>0</v>
      </c>
      <c r="I35" s="107">
        <v>0</v>
      </c>
      <c r="J35" s="104">
        <v>0</v>
      </c>
      <c r="K35" s="107">
        <v>0</v>
      </c>
      <c r="L35" s="104">
        <v>0</v>
      </c>
      <c r="M35" s="107">
        <v>0</v>
      </c>
      <c r="N35" s="104">
        <v>0</v>
      </c>
      <c r="O35" s="107">
        <v>0</v>
      </c>
      <c r="P35" s="104">
        <v>0</v>
      </c>
      <c r="Q35" s="107">
        <v>0</v>
      </c>
      <c r="R35" s="104">
        <v>0</v>
      </c>
      <c r="S35" s="107">
        <v>0</v>
      </c>
      <c r="T35" s="104">
        <v>0</v>
      </c>
      <c r="U35" s="107">
        <v>0</v>
      </c>
    </row>
    <row r="36" spans="1:21">
      <c r="A36" s="104"/>
      <c r="B36" s="106">
        <v>27</v>
      </c>
      <c r="C36" s="104" t="s">
        <v>41</v>
      </c>
      <c r="D36" s="104">
        <v>0</v>
      </c>
      <c r="E36" s="107">
        <v>0</v>
      </c>
      <c r="F36" s="104">
        <v>0</v>
      </c>
      <c r="G36" s="107">
        <v>0</v>
      </c>
      <c r="H36" s="104">
        <v>0</v>
      </c>
      <c r="I36" s="107">
        <v>0</v>
      </c>
      <c r="J36" s="104">
        <v>0</v>
      </c>
      <c r="K36" s="107">
        <v>0</v>
      </c>
      <c r="L36" s="104">
        <v>0</v>
      </c>
      <c r="M36" s="107">
        <v>0</v>
      </c>
      <c r="N36" s="104">
        <v>0</v>
      </c>
      <c r="O36" s="107">
        <v>0</v>
      </c>
      <c r="P36" s="104">
        <v>0</v>
      </c>
      <c r="Q36" s="107">
        <v>0</v>
      </c>
      <c r="R36" s="104">
        <v>0</v>
      </c>
      <c r="S36" s="107">
        <v>0</v>
      </c>
      <c r="T36" s="104">
        <v>0</v>
      </c>
      <c r="U36" s="107">
        <v>0</v>
      </c>
    </row>
    <row r="37" spans="1:21">
      <c r="A37" s="104"/>
      <c r="B37" s="106">
        <v>28</v>
      </c>
      <c r="C37" s="104" t="s">
        <v>42</v>
      </c>
      <c r="D37" s="104">
        <v>10</v>
      </c>
      <c r="E37" s="107">
        <v>24.08</v>
      </c>
      <c r="F37" s="104">
        <v>10</v>
      </c>
      <c r="G37" s="107">
        <v>24.08</v>
      </c>
      <c r="H37" s="104">
        <v>10</v>
      </c>
      <c r="I37" s="107">
        <v>24.08</v>
      </c>
      <c r="J37" s="104">
        <v>10</v>
      </c>
      <c r="K37" s="107">
        <v>24.08</v>
      </c>
      <c r="L37" s="104">
        <v>10</v>
      </c>
      <c r="M37" s="107">
        <v>24.08</v>
      </c>
      <c r="N37" s="104">
        <v>10</v>
      </c>
      <c r="O37" s="107">
        <v>24.08</v>
      </c>
      <c r="P37" s="104">
        <v>10</v>
      </c>
      <c r="Q37" s="107">
        <v>24.08</v>
      </c>
      <c r="R37" s="104">
        <v>10</v>
      </c>
      <c r="S37" s="107">
        <v>24.08</v>
      </c>
      <c r="T37" s="104">
        <v>100</v>
      </c>
      <c r="U37" s="107">
        <v>100</v>
      </c>
    </row>
    <row r="38" spans="1:21">
      <c r="A38" s="104"/>
      <c r="B38" s="106">
        <v>29</v>
      </c>
      <c r="C38" s="104" t="s">
        <v>43</v>
      </c>
      <c r="D38" s="104">
        <v>0</v>
      </c>
      <c r="E38" s="107">
        <v>0</v>
      </c>
      <c r="F38" s="104">
        <v>0</v>
      </c>
      <c r="G38" s="107">
        <v>0</v>
      </c>
      <c r="H38" s="104">
        <v>0</v>
      </c>
      <c r="I38" s="107">
        <v>0</v>
      </c>
      <c r="J38" s="104">
        <v>0</v>
      </c>
      <c r="K38" s="107">
        <v>0</v>
      </c>
      <c r="L38" s="104">
        <v>0</v>
      </c>
      <c r="M38" s="107">
        <v>0</v>
      </c>
      <c r="N38" s="104">
        <v>0</v>
      </c>
      <c r="O38" s="107">
        <v>0</v>
      </c>
      <c r="P38" s="104">
        <v>0</v>
      </c>
      <c r="Q38" s="107">
        <v>0</v>
      </c>
      <c r="R38" s="104">
        <v>0</v>
      </c>
      <c r="S38" s="107">
        <v>0</v>
      </c>
      <c r="T38" s="104">
        <v>0</v>
      </c>
      <c r="U38" s="107">
        <v>0</v>
      </c>
    </row>
    <row r="39" spans="1:21">
      <c r="A39" s="104"/>
      <c r="B39" s="106">
        <v>30</v>
      </c>
      <c r="C39" s="104" t="s">
        <v>44</v>
      </c>
      <c r="D39" s="104">
        <v>0</v>
      </c>
      <c r="E39" s="107">
        <v>0</v>
      </c>
      <c r="F39" s="104">
        <v>0</v>
      </c>
      <c r="G39" s="107">
        <v>0</v>
      </c>
      <c r="H39" s="104">
        <v>0</v>
      </c>
      <c r="I39" s="107">
        <v>0</v>
      </c>
      <c r="J39" s="104">
        <v>0</v>
      </c>
      <c r="K39" s="107">
        <v>0</v>
      </c>
      <c r="L39" s="104">
        <v>0</v>
      </c>
      <c r="M39" s="107">
        <v>0</v>
      </c>
      <c r="N39" s="104">
        <v>0</v>
      </c>
      <c r="O39" s="107">
        <v>0</v>
      </c>
      <c r="P39" s="104">
        <v>0</v>
      </c>
      <c r="Q39" s="107">
        <v>0</v>
      </c>
      <c r="R39" s="104">
        <v>0</v>
      </c>
      <c r="S39" s="107">
        <v>0</v>
      </c>
      <c r="T39" s="104">
        <v>0</v>
      </c>
      <c r="U39" s="107">
        <v>0</v>
      </c>
    </row>
    <row r="40" spans="1:21">
      <c r="A40" s="104"/>
      <c r="B40" s="106">
        <v>31</v>
      </c>
      <c r="C40" s="104" t="s">
        <v>45</v>
      </c>
      <c r="D40" s="104">
        <v>0</v>
      </c>
      <c r="E40" s="107">
        <v>0</v>
      </c>
      <c r="F40" s="104">
        <v>0</v>
      </c>
      <c r="G40" s="107">
        <v>0</v>
      </c>
      <c r="H40" s="104">
        <v>0</v>
      </c>
      <c r="I40" s="107">
        <v>0</v>
      </c>
      <c r="J40" s="104">
        <v>0</v>
      </c>
      <c r="K40" s="107">
        <v>0</v>
      </c>
      <c r="L40" s="104">
        <v>0</v>
      </c>
      <c r="M40" s="107">
        <v>0</v>
      </c>
      <c r="N40" s="104">
        <v>0</v>
      </c>
      <c r="O40" s="107">
        <v>0</v>
      </c>
      <c r="P40" s="104">
        <v>0</v>
      </c>
      <c r="Q40" s="107">
        <v>0</v>
      </c>
      <c r="R40" s="104">
        <v>0</v>
      </c>
      <c r="S40" s="107">
        <v>0</v>
      </c>
      <c r="T40" s="104">
        <v>0</v>
      </c>
      <c r="U40" s="107">
        <v>0</v>
      </c>
    </row>
    <row r="41" spans="1:21" s="60" customFormat="1">
      <c r="A41" s="110"/>
      <c r="B41" s="157" t="s">
        <v>46</v>
      </c>
      <c r="C41" s="157"/>
      <c r="D41" s="110">
        <v>1482</v>
      </c>
      <c r="E41" s="110">
        <v>10116.81</v>
      </c>
      <c r="F41" s="110">
        <v>1489</v>
      </c>
      <c r="G41" s="110">
        <v>12211.75</v>
      </c>
      <c r="H41" s="110">
        <v>1479</v>
      </c>
      <c r="I41" s="110">
        <v>9952.3799999999992</v>
      </c>
      <c r="J41" s="110">
        <v>1216</v>
      </c>
      <c r="K41" s="110">
        <v>9275.59</v>
      </c>
      <c r="L41" s="110">
        <v>1351</v>
      </c>
      <c r="M41" s="110">
        <v>6637.04</v>
      </c>
      <c r="N41" s="110">
        <v>1351</v>
      </c>
      <c r="O41" s="110">
        <v>6637.04</v>
      </c>
      <c r="P41" s="110">
        <v>1351</v>
      </c>
      <c r="Q41" s="110">
        <v>6637.04</v>
      </c>
      <c r="R41" s="110">
        <v>1305</v>
      </c>
      <c r="S41" s="110">
        <v>6478.74</v>
      </c>
      <c r="T41" s="110">
        <v>91.16</v>
      </c>
      <c r="U41" s="110">
        <v>65.599999999999994</v>
      </c>
    </row>
    <row r="42" spans="1:21">
      <c r="A42" s="104"/>
      <c r="B42" s="215" t="s">
        <v>47</v>
      </c>
      <c r="C42" s="216"/>
      <c r="D42" s="104">
        <v>2946</v>
      </c>
      <c r="E42" s="107">
        <v>13375.58</v>
      </c>
      <c r="F42" s="104">
        <v>3212</v>
      </c>
      <c r="G42" s="107">
        <v>15952.34</v>
      </c>
      <c r="H42" s="104">
        <v>2897</v>
      </c>
      <c r="I42" s="107">
        <v>12955.41</v>
      </c>
      <c r="J42" s="104">
        <v>2114</v>
      </c>
      <c r="K42" s="107">
        <v>10304.67</v>
      </c>
      <c r="L42" s="104">
        <v>2813</v>
      </c>
      <c r="M42" s="107">
        <v>9894.86</v>
      </c>
      <c r="N42" s="104">
        <v>2769</v>
      </c>
      <c r="O42" s="107">
        <v>10377.43</v>
      </c>
      <c r="P42" s="104">
        <v>2769</v>
      </c>
      <c r="Q42" s="107">
        <v>0</v>
      </c>
      <c r="R42" s="104">
        <v>3333</v>
      </c>
      <c r="S42" s="107">
        <v>397729.43</v>
      </c>
      <c r="T42" s="104">
        <v>95.49</v>
      </c>
      <c r="U42" s="107">
        <v>73.98</v>
      </c>
    </row>
    <row r="43" spans="1:21">
      <c r="A43" s="104"/>
      <c r="B43" s="106">
        <v>32</v>
      </c>
      <c r="C43" s="104"/>
      <c r="D43" s="104">
        <v>89</v>
      </c>
      <c r="E43" s="107">
        <v>899.68</v>
      </c>
      <c r="F43" s="104">
        <v>89</v>
      </c>
      <c r="G43" s="107">
        <v>899.68</v>
      </c>
      <c r="H43" s="104">
        <v>89</v>
      </c>
      <c r="I43" s="107">
        <v>685.83</v>
      </c>
      <c r="J43" s="104">
        <v>0</v>
      </c>
      <c r="K43" s="107">
        <v>0</v>
      </c>
      <c r="L43" s="104">
        <v>0</v>
      </c>
      <c r="M43" s="107">
        <v>0</v>
      </c>
      <c r="N43" s="104">
        <v>0</v>
      </c>
      <c r="O43" s="107">
        <v>0</v>
      </c>
      <c r="P43" s="104">
        <v>0</v>
      </c>
      <c r="Q43" s="107">
        <v>0</v>
      </c>
      <c r="R43" s="104">
        <v>0</v>
      </c>
      <c r="S43" s="107">
        <v>0</v>
      </c>
      <c r="T43" s="104">
        <v>0</v>
      </c>
      <c r="U43" s="107">
        <v>0</v>
      </c>
    </row>
    <row r="44" spans="1:21">
      <c r="A44" s="104"/>
      <c r="B44" s="106">
        <v>33</v>
      </c>
      <c r="C44" s="104" t="s">
        <v>49</v>
      </c>
      <c r="D44" s="104">
        <v>12</v>
      </c>
      <c r="E44" s="107">
        <v>35.4</v>
      </c>
      <c r="F44" s="104">
        <v>12</v>
      </c>
      <c r="G44" s="107">
        <v>35.4</v>
      </c>
      <c r="H44" s="104">
        <v>12</v>
      </c>
      <c r="I44" s="107">
        <v>35.4</v>
      </c>
      <c r="J44" s="104">
        <v>0</v>
      </c>
      <c r="K44" s="107">
        <v>0</v>
      </c>
      <c r="L44" s="104">
        <v>0</v>
      </c>
      <c r="M44" s="107">
        <v>0</v>
      </c>
      <c r="N44" s="104">
        <v>0</v>
      </c>
      <c r="O44" s="107">
        <v>0</v>
      </c>
      <c r="P44" s="104">
        <v>0</v>
      </c>
      <c r="Q44" s="107">
        <v>0</v>
      </c>
      <c r="R44" s="104">
        <v>0</v>
      </c>
      <c r="S44" s="107">
        <v>0</v>
      </c>
      <c r="T44" s="104">
        <v>0</v>
      </c>
      <c r="U44" s="107">
        <v>0</v>
      </c>
    </row>
    <row r="45" spans="1:21">
      <c r="A45" s="104"/>
      <c r="B45" s="106">
        <v>34</v>
      </c>
      <c r="C45" s="104" t="s">
        <v>50</v>
      </c>
      <c r="D45" s="104">
        <v>0</v>
      </c>
      <c r="E45" s="107">
        <v>0</v>
      </c>
      <c r="F45" s="104">
        <v>0</v>
      </c>
      <c r="G45" s="107">
        <v>0</v>
      </c>
      <c r="H45" s="104">
        <v>0</v>
      </c>
      <c r="I45" s="107">
        <v>0</v>
      </c>
      <c r="J45" s="104">
        <v>0</v>
      </c>
      <c r="K45" s="107">
        <v>0</v>
      </c>
      <c r="L45" s="104">
        <v>0</v>
      </c>
      <c r="M45" s="107">
        <v>0</v>
      </c>
      <c r="N45" s="104">
        <v>0</v>
      </c>
      <c r="O45" s="107">
        <v>0</v>
      </c>
      <c r="P45" s="104">
        <v>0</v>
      </c>
      <c r="Q45" s="107">
        <v>0</v>
      </c>
      <c r="R45" s="104">
        <v>0</v>
      </c>
      <c r="S45" s="107">
        <v>0</v>
      </c>
      <c r="T45" s="104">
        <v>0</v>
      </c>
      <c r="U45" s="107">
        <v>0</v>
      </c>
    </row>
    <row r="46" spans="1:21" s="60" customFormat="1">
      <c r="A46" s="110"/>
      <c r="B46" s="105">
        <v>35</v>
      </c>
      <c r="C46" s="110" t="s">
        <v>51</v>
      </c>
      <c r="D46" s="110">
        <v>2</v>
      </c>
      <c r="E46" s="111">
        <v>12</v>
      </c>
      <c r="F46" s="110">
        <v>2</v>
      </c>
      <c r="G46" s="111">
        <v>12</v>
      </c>
      <c r="H46" s="110">
        <v>2</v>
      </c>
      <c r="I46" s="111">
        <v>12</v>
      </c>
      <c r="J46" s="110">
        <v>2</v>
      </c>
      <c r="K46" s="111">
        <v>12</v>
      </c>
      <c r="L46" s="110">
        <v>0</v>
      </c>
      <c r="M46" s="111">
        <v>0</v>
      </c>
      <c r="N46" s="110">
        <v>0</v>
      </c>
      <c r="O46" s="111">
        <v>0</v>
      </c>
      <c r="P46" s="110">
        <v>0</v>
      </c>
      <c r="Q46" s="111">
        <v>0</v>
      </c>
      <c r="R46" s="110">
        <v>0</v>
      </c>
      <c r="S46" s="111">
        <v>0</v>
      </c>
      <c r="T46" s="110">
        <v>0</v>
      </c>
      <c r="U46" s="111">
        <v>0</v>
      </c>
    </row>
    <row r="47" spans="1:21">
      <c r="A47" s="104"/>
      <c r="B47" s="106">
        <v>36</v>
      </c>
      <c r="C47" s="104" t="s">
        <v>52</v>
      </c>
      <c r="D47" s="104">
        <v>0</v>
      </c>
      <c r="E47" s="107">
        <v>0</v>
      </c>
      <c r="F47" s="104">
        <v>0</v>
      </c>
      <c r="G47" s="107">
        <v>0</v>
      </c>
      <c r="H47" s="104">
        <v>0</v>
      </c>
      <c r="I47" s="107">
        <v>0</v>
      </c>
      <c r="J47" s="104">
        <v>0</v>
      </c>
      <c r="K47" s="107">
        <v>0</v>
      </c>
      <c r="L47" s="104">
        <v>0</v>
      </c>
      <c r="M47" s="107">
        <v>0</v>
      </c>
      <c r="N47" s="104">
        <v>0</v>
      </c>
      <c r="O47" s="107">
        <v>0</v>
      </c>
      <c r="P47" s="104">
        <v>0</v>
      </c>
      <c r="Q47" s="107">
        <v>0</v>
      </c>
      <c r="R47" s="104">
        <v>0</v>
      </c>
      <c r="S47" s="107">
        <v>0</v>
      </c>
      <c r="T47" s="104">
        <v>0</v>
      </c>
      <c r="U47" s="107">
        <v>0</v>
      </c>
    </row>
    <row r="48" spans="1:21" s="60" customFormat="1">
      <c r="A48" s="110"/>
      <c r="B48" s="157" t="s">
        <v>53</v>
      </c>
      <c r="C48" s="157"/>
      <c r="D48" s="110">
        <v>103</v>
      </c>
      <c r="E48" s="110">
        <v>947.08</v>
      </c>
      <c r="F48" s="110">
        <v>103</v>
      </c>
      <c r="G48" s="110">
        <v>947.08</v>
      </c>
      <c r="H48" s="110">
        <v>103</v>
      </c>
      <c r="I48" s="110">
        <v>733.23</v>
      </c>
      <c r="J48" s="110">
        <v>2</v>
      </c>
      <c r="K48" s="110">
        <v>12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</row>
    <row r="49" spans="1:21" s="60" customFormat="1">
      <c r="A49" s="110"/>
      <c r="B49" s="157" t="s">
        <v>54</v>
      </c>
      <c r="C49" s="157"/>
      <c r="D49" s="110">
        <v>3049</v>
      </c>
      <c r="E49" s="110">
        <v>14322.66</v>
      </c>
      <c r="F49" s="110">
        <v>3315</v>
      </c>
      <c r="G49" s="110">
        <v>16899.419999999998</v>
      </c>
      <c r="H49" s="110">
        <v>3000</v>
      </c>
      <c r="I49" s="110">
        <v>13688.64</v>
      </c>
      <c r="J49" s="110">
        <v>2116</v>
      </c>
      <c r="K49" s="110">
        <v>10316.67</v>
      </c>
      <c r="L49" s="110">
        <v>2813</v>
      </c>
      <c r="M49" s="110">
        <v>9894.86</v>
      </c>
      <c r="N49" s="110">
        <v>2769</v>
      </c>
      <c r="O49" s="110">
        <v>10377.43</v>
      </c>
      <c r="P49" s="110">
        <v>2769</v>
      </c>
      <c r="Q49" s="110">
        <v>0</v>
      </c>
      <c r="R49" s="110">
        <v>3333</v>
      </c>
      <c r="S49" s="110">
        <v>397729.43</v>
      </c>
      <c r="T49" s="110">
        <v>92.26</v>
      </c>
      <c r="U49" s="110">
        <v>69.09</v>
      </c>
    </row>
    <row r="50" spans="1:21">
      <c r="A50" s="104"/>
      <c r="B50" s="106">
        <v>37</v>
      </c>
      <c r="C50" s="104"/>
      <c r="D50" s="104">
        <v>0</v>
      </c>
      <c r="E50" s="107">
        <v>0</v>
      </c>
      <c r="F50" s="104">
        <v>0</v>
      </c>
      <c r="G50" s="107">
        <v>0</v>
      </c>
      <c r="H50" s="104">
        <v>0</v>
      </c>
      <c r="I50" s="107">
        <v>0</v>
      </c>
      <c r="J50" s="104">
        <v>0</v>
      </c>
      <c r="K50" s="107">
        <v>0</v>
      </c>
      <c r="L50" s="104">
        <v>0</v>
      </c>
      <c r="M50" s="107">
        <v>0</v>
      </c>
      <c r="N50" s="104">
        <v>0</v>
      </c>
      <c r="O50" s="107">
        <v>0</v>
      </c>
      <c r="P50" s="104">
        <v>0</v>
      </c>
      <c r="Q50" s="107">
        <v>0</v>
      </c>
      <c r="R50" s="104">
        <v>0</v>
      </c>
      <c r="S50" s="107">
        <v>0</v>
      </c>
      <c r="T50" s="104">
        <v>0</v>
      </c>
      <c r="U50" s="107">
        <v>0</v>
      </c>
    </row>
    <row r="51" spans="1:21">
      <c r="A51" s="104"/>
      <c r="B51" s="106">
        <v>38</v>
      </c>
      <c r="C51" s="104" t="s">
        <v>56</v>
      </c>
      <c r="D51" s="104">
        <v>0</v>
      </c>
      <c r="E51" s="107">
        <v>0</v>
      </c>
      <c r="F51" s="104">
        <v>0</v>
      </c>
      <c r="G51" s="107">
        <v>0</v>
      </c>
      <c r="H51" s="104">
        <v>0</v>
      </c>
      <c r="I51" s="107">
        <v>0</v>
      </c>
      <c r="J51" s="104">
        <v>0</v>
      </c>
      <c r="K51" s="107">
        <v>0</v>
      </c>
      <c r="L51" s="104">
        <v>0</v>
      </c>
      <c r="M51" s="107">
        <v>0</v>
      </c>
      <c r="N51" s="104">
        <v>0</v>
      </c>
      <c r="O51" s="107">
        <v>0</v>
      </c>
      <c r="P51" s="104">
        <v>0</v>
      </c>
      <c r="Q51" s="107">
        <v>0</v>
      </c>
      <c r="R51" s="104">
        <v>0</v>
      </c>
      <c r="S51" s="107">
        <v>0</v>
      </c>
      <c r="T51" s="104">
        <v>0</v>
      </c>
      <c r="U51" s="107">
        <v>0</v>
      </c>
    </row>
    <row r="52" spans="1:21">
      <c r="A52" s="104"/>
      <c r="B52" s="106">
        <v>39</v>
      </c>
      <c r="C52" s="104" t="s">
        <v>57</v>
      </c>
      <c r="D52" s="104">
        <v>0</v>
      </c>
      <c r="E52" s="107">
        <v>0</v>
      </c>
      <c r="F52" s="104">
        <v>0</v>
      </c>
      <c r="G52" s="107">
        <v>0</v>
      </c>
      <c r="H52" s="104">
        <v>0</v>
      </c>
      <c r="I52" s="107">
        <v>0</v>
      </c>
      <c r="J52" s="104">
        <v>0</v>
      </c>
      <c r="K52" s="107">
        <v>0</v>
      </c>
      <c r="L52" s="104">
        <v>0</v>
      </c>
      <c r="M52" s="107">
        <v>0</v>
      </c>
      <c r="N52" s="104">
        <v>0</v>
      </c>
      <c r="O52" s="107">
        <v>0</v>
      </c>
      <c r="P52" s="104">
        <v>0</v>
      </c>
      <c r="Q52" s="107">
        <v>0</v>
      </c>
      <c r="R52" s="104">
        <v>0</v>
      </c>
      <c r="S52" s="107">
        <v>0</v>
      </c>
      <c r="T52" s="104">
        <v>0</v>
      </c>
      <c r="U52" s="107">
        <v>0</v>
      </c>
    </row>
    <row r="53" spans="1:21" s="60" customFormat="1">
      <c r="A53" s="110"/>
      <c r="B53" s="105">
        <v>40</v>
      </c>
      <c r="C53" s="110" t="s">
        <v>58</v>
      </c>
      <c r="D53" s="110">
        <v>0</v>
      </c>
      <c r="E53" s="111">
        <v>0</v>
      </c>
      <c r="F53" s="110">
        <v>0</v>
      </c>
      <c r="G53" s="111">
        <v>0</v>
      </c>
      <c r="H53" s="110">
        <v>0</v>
      </c>
      <c r="I53" s="111">
        <v>0</v>
      </c>
      <c r="J53" s="110">
        <v>0</v>
      </c>
      <c r="K53" s="111">
        <v>0</v>
      </c>
      <c r="L53" s="110">
        <v>0</v>
      </c>
      <c r="M53" s="111">
        <v>0</v>
      </c>
      <c r="N53" s="110">
        <v>0</v>
      </c>
      <c r="O53" s="111">
        <v>0</v>
      </c>
      <c r="P53" s="110">
        <v>0</v>
      </c>
      <c r="Q53" s="111">
        <v>0</v>
      </c>
      <c r="R53" s="110">
        <v>0</v>
      </c>
      <c r="S53" s="111">
        <v>0</v>
      </c>
      <c r="T53" s="110">
        <v>0</v>
      </c>
      <c r="U53" s="111">
        <v>0</v>
      </c>
    </row>
    <row r="54" spans="1:21" s="60" customFormat="1">
      <c r="A54" s="110"/>
      <c r="B54" s="157" t="s">
        <v>59</v>
      </c>
      <c r="C54" s="157"/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</row>
    <row r="55" spans="1:21">
      <c r="A55" s="104"/>
      <c r="B55" s="215" t="s">
        <v>60</v>
      </c>
      <c r="C55" s="216"/>
      <c r="D55" s="104">
        <v>3049</v>
      </c>
      <c r="E55" s="107">
        <v>14322.66</v>
      </c>
      <c r="F55" s="104">
        <v>3315</v>
      </c>
      <c r="G55" s="107">
        <v>16899.419999999998</v>
      </c>
      <c r="H55" s="104">
        <v>3000</v>
      </c>
      <c r="I55" s="107">
        <v>13688.64</v>
      </c>
      <c r="J55" s="104">
        <v>2116</v>
      </c>
      <c r="K55" s="107">
        <v>10316.67</v>
      </c>
      <c r="L55" s="104">
        <v>2813</v>
      </c>
      <c r="M55" s="107">
        <v>9894.86</v>
      </c>
      <c r="N55" s="104">
        <v>2769</v>
      </c>
      <c r="O55" s="107">
        <v>10377.43</v>
      </c>
      <c r="P55" s="104">
        <v>2769</v>
      </c>
      <c r="Q55" s="107">
        <v>0</v>
      </c>
      <c r="R55" s="104">
        <v>3333</v>
      </c>
      <c r="S55" s="107">
        <v>397729.43</v>
      </c>
      <c r="T55" s="104">
        <v>92.26</v>
      </c>
      <c r="U55" s="107">
        <v>69.09</v>
      </c>
    </row>
  </sheetData>
  <mergeCells count="28">
    <mergeCell ref="F7:G7"/>
    <mergeCell ref="J7:K7"/>
    <mergeCell ref="N6:O6"/>
    <mergeCell ref="B6:B8"/>
    <mergeCell ref="C6:C8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B54:C54"/>
    <mergeCell ref="B55:C55"/>
    <mergeCell ref="B21:C21"/>
    <mergeCell ref="B41:C41"/>
    <mergeCell ref="B42:C42"/>
    <mergeCell ref="B48:C48"/>
    <mergeCell ref="B49:C49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M59"/>
  <sheetViews>
    <sheetView tabSelected="1" view="pageBreakPreview" topLeftCell="A3" zoomScale="60" zoomScaleNormal="90" workbookViewId="0">
      <pane xSplit="3" ySplit="10" topLeftCell="D31" activePane="bottomRight" state="frozen"/>
      <selection activeCell="C40" sqref="C40"/>
      <selection pane="topRight" activeCell="C40" sqref="C40"/>
      <selection pane="bottomLeft" activeCell="C40" sqref="C40"/>
      <selection pane="bottomRight" activeCell="D9" sqref="D9:E10"/>
    </sheetView>
  </sheetViews>
  <sheetFormatPr defaultRowHeight="15"/>
  <cols>
    <col min="1" max="1" width="9.140625" style="49" customWidth="1"/>
    <col min="2" max="2" width="6.28515625" style="49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hidden="1" customWidth="1"/>
    <col min="12" max="12" width="12.140625" customWidth="1"/>
  </cols>
  <sheetData>
    <row r="3" spans="1:13" ht="24.75">
      <c r="C3" s="1"/>
      <c r="D3" s="1"/>
      <c r="E3" s="1"/>
      <c r="F3" s="2" t="s">
        <v>115</v>
      </c>
      <c r="G3" s="3"/>
      <c r="H3" s="23"/>
      <c r="I3" s="235"/>
      <c r="J3" s="235"/>
      <c r="K3" s="235"/>
      <c r="L3" s="48"/>
      <c r="M3" s="34"/>
    </row>
    <row r="4" spans="1:13" ht="33.75" customHeight="1">
      <c r="B4" s="240" t="s">
        <v>0</v>
      </c>
      <c r="C4" s="240"/>
      <c r="D4" s="240"/>
      <c r="E4" s="240"/>
      <c r="F4" s="240"/>
      <c r="G4" s="240"/>
      <c r="H4" s="240"/>
      <c r="I4" s="240"/>
      <c r="J4" s="53" t="str">
        <f>'2.1'!K5</f>
        <v>30.09.2022</v>
      </c>
      <c r="K4" s="6"/>
      <c r="L4" s="6"/>
      <c r="M4" s="6"/>
    </row>
    <row r="5" spans="1:13" ht="18">
      <c r="C5" s="5"/>
      <c r="D5" s="5"/>
      <c r="E5" s="5"/>
      <c r="F5" s="36"/>
      <c r="G5" s="36"/>
      <c r="H5" s="36"/>
      <c r="I5" s="36"/>
      <c r="J5" s="35"/>
      <c r="K5" s="20"/>
      <c r="L5" s="20"/>
      <c r="M5" s="20"/>
    </row>
    <row r="6" spans="1:13">
      <c r="C6" s="27" t="s">
        <v>100</v>
      </c>
      <c r="D6" s="27"/>
      <c r="E6" s="27"/>
      <c r="F6" s="27"/>
      <c r="G6" s="27"/>
      <c r="H6" s="19"/>
      <c r="I6" s="19"/>
      <c r="J6" s="41"/>
      <c r="K6" s="14"/>
      <c r="L6" s="14"/>
      <c r="M6" s="14"/>
    </row>
    <row r="7" spans="1:13" ht="15.75">
      <c r="C7" s="10"/>
      <c r="D7" s="10"/>
      <c r="E7" s="10"/>
      <c r="F7" s="21"/>
      <c r="G7" s="21"/>
      <c r="H7" s="21"/>
      <c r="I7" s="21"/>
      <c r="J7" s="37"/>
      <c r="K7" s="4"/>
      <c r="L7" s="4"/>
      <c r="M7" s="4"/>
    </row>
    <row r="8" spans="1:13" ht="15.75">
      <c r="C8" s="38"/>
      <c r="D8" s="22"/>
      <c r="E8" s="22"/>
      <c r="F8" s="22"/>
      <c r="G8" s="22"/>
      <c r="H8" s="12"/>
      <c r="I8" s="16" t="s">
        <v>3</v>
      </c>
      <c r="J8" s="39"/>
      <c r="K8" s="12"/>
      <c r="L8" s="12"/>
      <c r="M8" s="12"/>
    </row>
    <row r="9" spans="1:13" ht="16.5" customHeight="1">
      <c r="B9" s="228" t="s">
        <v>90</v>
      </c>
      <c r="C9" s="128" t="s">
        <v>5</v>
      </c>
      <c r="D9" s="116" t="s">
        <v>118</v>
      </c>
      <c r="E9" s="116"/>
      <c r="F9" s="116" t="s">
        <v>101</v>
      </c>
      <c r="G9" s="116"/>
      <c r="H9" s="236" t="s">
        <v>102</v>
      </c>
      <c r="I9" s="116" t="s">
        <v>103</v>
      </c>
      <c r="J9" s="116"/>
      <c r="K9" s="238" t="s">
        <v>104</v>
      </c>
      <c r="L9" s="233" t="s">
        <v>11</v>
      </c>
      <c r="M9" s="40"/>
    </row>
    <row r="10" spans="1:13" ht="59.25" customHeight="1">
      <c r="B10" s="229"/>
      <c r="C10" s="129"/>
      <c r="D10" s="116"/>
      <c r="E10" s="116"/>
      <c r="F10" s="116"/>
      <c r="G10" s="116"/>
      <c r="H10" s="236"/>
      <c r="I10" s="116"/>
      <c r="J10" s="116"/>
      <c r="K10" s="238"/>
      <c r="L10" s="234"/>
      <c r="M10" s="40"/>
    </row>
    <row r="11" spans="1:13" ht="21.75" customHeight="1">
      <c r="B11" s="229"/>
      <c r="C11" s="129"/>
      <c r="D11" s="116" t="s">
        <v>105</v>
      </c>
      <c r="E11" s="116" t="s">
        <v>13</v>
      </c>
      <c r="F11" s="116" t="s">
        <v>105</v>
      </c>
      <c r="G11" s="116" t="s">
        <v>13</v>
      </c>
      <c r="H11" s="236"/>
      <c r="I11" s="116" t="s">
        <v>12</v>
      </c>
      <c r="J11" s="114" t="s">
        <v>13</v>
      </c>
      <c r="K11" s="238"/>
      <c r="L11" s="234"/>
      <c r="M11" s="40"/>
    </row>
    <row r="12" spans="1:13" ht="21" customHeight="1">
      <c r="B12" s="230"/>
      <c r="C12" s="129"/>
      <c r="D12" s="117"/>
      <c r="E12" s="117"/>
      <c r="F12" s="117"/>
      <c r="G12" s="117"/>
      <c r="H12" s="237"/>
      <c r="I12" s="117"/>
      <c r="J12" s="115"/>
      <c r="K12" s="239"/>
      <c r="L12" s="50" t="str">
        <f>'2.1'!K5</f>
        <v>30.09.2022</v>
      </c>
      <c r="M12" s="40"/>
    </row>
    <row r="13" spans="1:13">
      <c r="A13" s="106"/>
      <c r="B13" s="106">
        <v>1</v>
      </c>
      <c r="C13" s="104" t="s">
        <v>14</v>
      </c>
      <c r="D13" s="104">
        <v>54</v>
      </c>
      <c r="E13" s="104">
        <v>72</v>
      </c>
      <c r="F13" s="104">
        <v>210</v>
      </c>
      <c r="G13" s="104">
        <v>330</v>
      </c>
      <c r="H13" s="104">
        <v>0.4</v>
      </c>
      <c r="I13" s="104">
        <v>4</v>
      </c>
      <c r="J13" s="104">
        <v>0.32</v>
      </c>
      <c r="K13" s="104">
        <v>0</v>
      </c>
      <c r="L13" s="104">
        <v>83410</v>
      </c>
    </row>
    <row r="14" spans="1:13">
      <c r="A14" s="106"/>
      <c r="B14" s="106">
        <v>2</v>
      </c>
      <c r="C14" s="104" t="s">
        <v>15</v>
      </c>
      <c r="D14" s="104">
        <v>2</v>
      </c>
      <c r="E14" s="104">
        <v>1</v>
      </c>
      <c r="F14" s="104">
        <v>165</v>
      </c>
      <c r="G14" s="104">
        <v>218.39</v>
      </c>
      <c r="H14" s="104">
        <v>0.1</v>
      </c>
      <c r="I14" s="104">
        <v>79</v>
      </c>
      <c r="J14" s="104">
        <v>9.3699999999999992</v>
      </c>
      <c r="K14" s="104">
        <v>0</v>
      </c>
      <c r="L14" s="104">
        <v>209061.77</v>
      </c>
    </row>
    <row r="15" spans="1:13">
      <c r="A15" s="106"/>
      <c r="B15" s="106">
        <v>3</v>
      </c>
      <c r="C15" s="104" t="s">
        <v>16</v>
      </c>
      <c r="D15" s="104">
        <v>0</v>
      </c>
      <c r="E15" s="104">
        <v>0</v>
      </c>
      <c r="F15" s="104">
        <v>179</v>
      </c>
      <c r="G15" s="104">
        <v>101.4</v>
      </c>
      <c r="H15" s="104">
        <v>0.22</v>
      </c>
      <c r="I15" s="104">
        <v>0</v>
      </c>
      <c r="J15" s="104">
        <v>0</v>
      </c>
      <c r="K15" s="104">
        <v>0</v>
      </c>
      <c r="L15" s="104">
        <v>45716.63</v>
      </c>
    </row>
    <row r="16" spans="1:13">
      <c r="A16" s="106"/>
      <c r="B16" s="106">
        <v>4</v>
      </c>
      <c r="C16" s="104" t="s">
        <v>17</v>
      </c>
      <c r="D16" s="104">
        <v>465</v>
      </c>
      <c r="E16" s="104">
        <v>1386.77</v>
      </c>
      <c r="F16" s="104">
        <v>1269</v>
      </c>
      <c r="G16" s="104">
        <v>7225.25</v>
      </c>
      <c r="H16" s="104">
        <v>0.77</v>
      </c>
      <c r="I16" s="104">
        <v>189</v>
      </c>
      <c r="J16" s="104">
        <v>15.7</v>
      </c>
      <c r="K16" s="104">
        <v>0</v>
      </c>
      <c r="L16" s="104">
        <v>943479.02</v>
      </c>
    </row>
    <row r="17" spans="1:12">
      <c r="A17" s="106"/>
      <c r="B17" s="106">
        <v>5</v>
      </c>
      <c r="C17" s="104" t="s">
        <v>18</v>
      </c>
      <c r="D17" s="104">
        <v>45</v>
      </c>
      <c r="E17" s="104">
        <v>515.01</v>
      </c>
      <c r="F17" s="104">
        <v>130</v>
      </c>
      <c r="G17" s="104">
        <v>1001.24</v>
      </c>
      <c r="H17" s="104">
        <v>0.87</v>
      </c>
      <c r="I17" s="104">
        <v>0</v>
      </c>
      <c r="J17" s="104">
        <v>0</v>
      </c>
      <c r="K17" s="104">
        <v>0</v>
      </c>
      <c r="L17" s="104">
        <v>115465.85</v>
      </c>
    </row>
    <row r="18" spans="1:12">
      <c r="A18" s="106"/>
      <c r="B18" s="106">
        <v>6</v>
      </c>
      <c r="C18" s="104" t="s">
        <v>19</v>
      </c>
      <c r="D18" s="104">
        <v>73</v>
      </c>
      <c r="E18" s="104">
        <v>743.12</v>
      </c>
      <c r="F18" s="104">
        <v>346</v>
      </c>
      <c r="G18" s="104">
        <v>2977.33</v>
      </c>
      <c r="H18" s="104">
        <v>0.37</v>
      </c>
      <c r="I18" s="104">
        <v>1</v>
      </c>
      <c r="J18" s="104">
        <v>0.06</v>
      </c>
      <c r="K18" s="104">
        <v>0</v>
      </c>
      <c r="L18" s="104">
        <v>803314.01</v>
      </c>
    </row>
    <row r="19" spans="1:12">
      <c r="A19" s="106"/>
      <c r="B19" s="106">
        <v>7</v>
      </c>
      <c r="C19" s="104" t="s">
        <v>20</v>
      </c>
      <c r="D19" s="104">
        <v>25</v>
      </c>
      <c r="E19" s="104">
        <v>27.76</v>
      </c>
      <c r="F19" s="104">
        <v>458</v>
      </c>
      <c r="G19" s="104">
        <v>3885</v>
      </c>
      <c r="H19" s="104">
        <v>2.84</v>
      </c>
      <c r="I19" s="104">
        <v>69</v>
      </c>
      <c r="J19" s="104">
        <v>13.8</v>
      </c>
      <c r="K19" s="104">
        <v>0.01</v>
      </c>
      <c r="L19" s="104">
        <v>136923.68</v>
      </c>
    </row>
    <row r="20" spans="1:12">
      <c r="A20" s="106"/>
      <c r="B20" s="106">
        <v>8</v>
      </c>
      <c r="C20" s="104" t="s">
        <v>21</v>
      </c>
      <c r="D20" s="104">
        <v>111</v>
      </c>
      <c r="E20" s="104">
        <v>116.96</v>
      </c>
      <c r="F20" s="104">
        <v>385</v>
      </c>
      <c r="G20" s="104">
        <v>1097.5999999999999</v>
      </c>
      <c r="H20" s="104">
        <v>1</v>
      </c>
      <c r="I20" s="104">
        <v>2</v>
      </c>
      <c r="J20" s="104">
        <v>1</v>
      </c>
      <c r="K20" s="104">
        <v>0</v>
      </c>
      <c r="L20" s="104">
        <v>109791.17</v>
      </c>
    </row>
    <row r="21" spans="1:12">
      <c r="A21" s="106"/>
      <c r="B21" s="106">
        <v>9</v>
      </c>
      <c r="C21" s="104" t="s">
        <v>22</v>
      </c>
      <c r="D21" s="104">
        <v>0</v>
      </c>
      <c r="E21" s="104">
        <v>0</v>
      </c>
      <c r="F21" s="104">
        <v>1968</v>
      </c>
      <c r="G21" s="104">
        <v>5395</v>
      </c>
      <c r="H21" s="104">
        <v>0.35</v>
      </c>
      <c r="I21" s="104">
        <v>0</v>
      </c>
      <c r="J21" s="104">
        <v>0</v>
      </c>
      <c r="K21" s="104">
        <v>0</v>
      </c>
      <c r="L21" s="104">
        <v>1522865</v>
      </c>
    </row>
    <row r="22" spans="1:12">
      <c r="A22" s="106"/>
      <c r="B22" s="106">
        <v>10</v>
      </c>
      <c r="C22" s="104" t="s">
        <v>23</v>
      </c>
      <c r="D22" s="104">
        <v>32</v>
      </c>
      <c r="E22" s="104">
        <v>228</v>
      </c>
      <c r="F22" s="104">
        <v>842</v>
      </c>
      <c r="G22" s="104">
        <v>6967</v>
      </c>
      <c r="H22" s="104">
        <v>0.51</v>
      </c>
      <c r="I22" s="104">
        <v>1</v>
      </c>
      <c r="J22" s="104">
        <v>0.01</v>
      </c>
      <c r="K22" s="104">
        <v>0</v>
      </c>
      <c r="L22" s="104">
        <v>1370510</v>
      </c>
    </row>
    <row r="23" spans="1:12">
      <c r="A23" s="106"/>
      <c r="B23" s="106">
        <v>11</v>
      </c>
      <c r="C23" s="104" t="s">
        <v>24</v>
      </c>
      <c r="D23" s="104">
        <v>103</v>
      </c>
      <c r="E23" s="104">
        <v>345.71</v>
      </c>
      <c r="F23" s="104">
        <v>546</v>
      </c>
      <c r="G23" s="104">
        <v>2333.67</v>
      </c>
      <c r="H23" s="104">
        <v>0.85</v>
      </c>
      <c r="I23" s="104">
        <v>0</v>
      </c>
      <c r="J23" s="104">
        <v>0</v>
      </c>
      <c r="K23" s="104">
        <v>0</v>
      </c>
      <c r="L23" s="104">
        <v>275632.56</v>
      </c>
    </row>
    <row r="24" spans="1:12">
      <c r="A24" s="106"/>
      <c r="B24" s="106">
        <v>12</v>
      </c>
      <c r="C24" s="104" t="s">
        <v>25</v>
      </c>
      <c r="D24" s="104">
        <v>21</v>
      </c>
      <c r="E24" s="104">
        <v>27.6</v>
      </c>
      <c r="F24" s="104">
        <v>691</v>
      </c>
      <c r="G24" s="104">
        <v>3186</v>
      </c>
      <c r="H24" s="104">
        <v>1.28</v>
      </c>
      <c r="I24" s="104">
        <v>30</v>
      </c>
      <c r="J24" s="104">
        <v>2.61</v>
      </c>
      <c r="K24" s="104">
        <v>0</v>
      </c>
      <c r="L24" s="104">
        <v>249526.32</v>
      </c>
    </row>
    <row r="25" spans="1:12" s="58" customFormat="1">
      <c r="A25" s="105"/>
      <c r="B25" s="118" t="s">
        <v>26</v>
      </c>
      <c r="C25" s="118"/>
      <c r="D25" s="105">
        <v>931</v>
      </c>
      <c r="E25" s="105">
        <v>3463.93</v>
      </c>
      <c r="F25" s="105">
        <v>7189</v>
      </c>
      <c r="G25" s="105">
        <v>34717.879999999997</v>
      </c>
      <c r="H25" s="105">
        <v>0.59</v>
      </c>
      <c r="I25" s="105">
        <v>375</v>
      </c>
      <c r="J25" s="105">
        <v>42.87</v>
      </c>
      <c r="K25" s="105">
        <v>0</v>
      </c>
      <c r="L25" s="105">
        <v>5865696.0099999998</v>
      </c>
    </row>
    <row r="26" spans="1:12">
      <c r="A26" s="106"/>
      <c r="B26" s="106">
        <v>13</v>
      </c>
      <c r="C26" s="104" t="s">
        <v>27</v>
      </c>
      <c r="D26" s="104">
        <v>0</v>
      </c>
      <c r="E26" s="104">
        <v>0</v>
      </c>
      <c r="F26" s="104">
        <v>55</v>
      </c>
      <c r="G26" s="104">
        <v>257.29000000000002</v>
      </c>
      <c r="H26" s="104">
        <v>0.09</v>
      </c>
      <c r="I26" s="104">
        <v>0</v>
      </c>
      <c r="J26" s="104">
        <v>0</v>
      </c>
      <c r="K26" s="104">
        <v>0</v>
      </c>
      <c r="L26" s="104">
        <v>277716.83</v>
      </c>
    </row>
    <row r="27" spans="1:12">
      <c r="A27" s="106"/>
      <c r="B27" s="106">
        <v>14</v>
      </c>
      <c r="C27" s="104" t="s">
        <v>28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183.7</v>
      </c>
    </row>
    <row r="28" spans="1:12">
      <c r="A28" s="106"/>
      <c r="B28" s="106">
        <v>15</v>
      </c>
      <c r="C28" s="104" t="s">
        <v>29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8681</v>
      </c>
    </row>
    <row r="29" spans="1:12">
      <c r="A29" s="106"/>
      <c r="B29" s="106">
        <v>16</v>
      </c>
      <c r="C29" s="104" t="s">
        <v>30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1221.98</v>
      </c>
    </row>
    <row r="30" spans="1:12">
      <c r="A30" s="106"/>
      <c r="B30" s="106">
        <v>17</v>
      </c>
      <c r="C30" s="104" t="s">
        <v>31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549.64</v>
      </c>
    </row>
    <row r="31" spans="1:12">
      <c r="A31" s="106"/>
      <c r="B31" s="106">
        <v>18</v>
      </c>
      <c r="C31" s="104" t="s">
        <v>32</v>
      </c>
      <c r="D31" s="104">
        <v>151</v>
      </c>
      <c r="E31" s="104">
        <v>262.26</v>
      </c>
      <c r="F31" s="104">
        <v>329</v>
      </c>
      <c r="G31" s="104">
        <v>694.86</v>
      </c>
      <c r="H31" s="104">
        <v>1.06</v>
      </c>
      <c r="I31" s="104">
        <v>0</v>
      </c>
      <c r="J31" s="104">
        <v>0</v>
      </c>
      <c r="K31" s="104">
        <v>0</v>
      </c>
      <c r="L31" s="104">
        <v>65529.34</v>
      </c>
    </row>
    <row r="32" spans="1:12">
      <c r="A32" s="106"/>
      <c r="B32" s="106">
        <v>19</v>
      </c>
      <c r="C32" s="104" t="s">
        <v>33</v>
      </c>
      <c r="D32" s="104">
        <v>746</v>
      </c>
      <c r="E32" s="104">
        <v>3536.76</v>
      </c>
      <c r="F32" s="104">
        <v>3233</v>
      </c>
      <c r="G32" s="104">
        <v>8112.52</v>
      </c>
      <c r="H32" s="104">
        <v>1.38</v>
      </c>
      <c r="I32" s="104">
        <v>0</v>
      </c>
      <c r="J32" s="104">
        <v>0</v>
      </c>
      <c r="K32" s="104">
        <v>0</v>
      </c>
      <c r="L32" s="104">
        <v>586529.24</v>
      </c>
    </row>
    <row r="33" spans="1:12">
      <c r="A33" s="106"/>
      <c r="B33" s="106">
        <v>20</v>
      </c>
      <c r="C33" s="104" t="s">
        <v>34</v>
      </c>
      <c r="D33" s="104">
        <v>265</v>
      </c>
      <c r="E33" s="104">
        <v>1181.75</v>
      </c>
      <c r="F33" s="104">
        <v>676</v>
      </c>
      <c r="G33" s="104">
        <v>5857.5</v>
      </c>
      <c r="H33" s="104">
        <v>2.13</v>
      </c>
      <c r="I33" s="104">
        <v>12</v>
      </c>
      <c r="J33" s="104">
        <v>4.1900000000000004</v>
      </c>
      <c r="K33" s="104">
        <v>0</v>
      </c>
      <c r="L33" s="104">
        <v>275604.90000000002</v>
      </c>
    </row>
    <row r="34" spans="1:12">
      <c r="A34" s="106"/>
      <c r="B34" s="106">
        <v>21</v>
      </c>
      <c r="C34" s="104" t="s">
        <v>35</v>
      </c>
      <c r="D34" s="104">
        <v>0</v>
      </c>
      <c r="E34" s="104">
        <v>0</v>
      </c>
      <c r="F34" s="104">
        <v>370</v>
      </c>
      <c r="G34" s="104">
        <v>2750.44</v>
      </c>
      <c r="H34" s="104">
        <v>3.39</v>
      </c>
      <c r="I34" s="104">
        <v>0</v>
      </c>
      <c r="J34" s="104">
        <v>0</v>
      </c>
      <c r="K34" s="104">
        <v>0</v>
      </c>
      <c r="L34" s="104">
        <v>81119.92</v>
      </c>
    </row>
    <row r="35" spans="1:12">
      <c r="A35" s="106"/>
      <c r="B35" s="106">
        <v>22</v>
      </c>
      <c r="C35" s="104" t="s">
        <v>36</v>
      </c>
      <c r="D35" s="104">
        <v>56</v>
      </c>
      <c r="E35" s="104">
        <v>58</v>
      </c>
      <c r="F35" s="104">
        <v>10</v>
      </c>
      <c r="G35" s="104">
        <v>53.85</v>
      </c>
      <c r="H35" s="104">
        <v>0.1</v>
      </c>
      <c r="I35" s="104">
        <v>0</v>
      </c>
      <c r="J35" s="104">
        <v>0</v>
      </c>
      <c r="K35" s="104">
        <v>0</v>
      </c>
      <c r="L35" s="104">
        <v>53675.58</v>
      </c>
    </row>
    <row r="36" spans="1:12">
      <c r="A36" s="106"/>
      <c r="B36" s="106">
        <v>23</v>
      </c>
      <c r="C36" s="104" t="s">
        <v>37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125696</v>
      </c>
    </row>
    <row r="37" spans="1:12">
      <c r="A37" s="106"/>
      <c r="B37" s="106">
        <v>24</v>
      </c>
      <c r="C37" s="104" t="s">
        <v>38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3336.45</v>
      </c>
    </row>
    <row r="38" spans="1:12">
      <c r="A38" s="106"/>
      <c r="B38" s="106">
        <v>25</v>
      </c>
      <c r="C38" s="104" t="s">
        <v>39</v>
      </c>
      <c r="D38" s="104">
        <v>0</v>
      </c>
      <c r="E38" s="104">
        <v>0</v>
      </c>
      <c r="F38" s="104">
        <v>3</v>
      </c>
      <c r="G38" s="104">
        <v>26.25</v>
      </c>
      <c r="H38" s="104">
        <v>0.22</v>
      </c>
      <c r="I38" s="104">
        <v>0</v>
      </c>
      <c r="J38" s="104">
        <v>0</v>
      </c>
      <c r="K38" s="104">
        <v>0</v>
      </c>
      <c r="L38" s="104">
        <v>11782.15</v>
      </c>
    </row>
    <row r="39" spans="1:12">
      <c r="A39" s="106"/>
      <c r="B39" s="106">
        <v>26</v>
      </c>
      <c r="C39" s="104" t="s">
        <v>40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5983.36</v>
      </c>
    </row>
    <row r="40" spans="1:12">
      <c r="A40" s="106"/>
      <c r="B40" s="106">
        <v>27</v>
      </c>
      <c r="C40" s="104" t="s">
        <v>41</v>
      </c>
      <c r="D40" s="104">
        <v>123</v>
      </c>
      <c r="E40" s="104">
        <v>3734.96</v>
      </c>
      <c r="F40" s="104">
        <v>944</v>
      </c>
      <c r="G40" s="104">
        <v>10309.709999999999</v>
      </c>
      <c r="H40" s="104">
        <v>4.4000000000000004</v>
      </c>
      <c r="I40" s="104">
        <v>0</v>
      </c>
      <c r="J40" s="104">
        <v>0</v>
      </c>
      <c r="K40" s="104">
        <v>0</v>
      </c>
      <c r="L40" s="104">
        <v>234327.39</v>
      </c>
    </row>
    <row r="41" spans="1:12">
      <c r="A41" s="106"/>
      <c r="B41" s="106">
        <v>28</v>
      </c>
      <c r="C41" s="104" t="s">
        <v>42</v>
      </c>
      <c r="D41" s="104">
        <v>10009</v>
      </c>
      <c r="E41" s="104">
        <v>4295.1400000000003</v>
      </c>
      <c r="F41" s="104">
        <v>58846</v>
      </c>
      <c r="G41" s="104">
        <v>12425.46</v>
      </c>
      <c r="H41" s="104">
        <v>22.58</v>
      </c>
      <c r="I41" s="104">
        <v>0</v>
      </c>
      <c r="J41" s="104">
        <v>0</v>
      </c>
      <c r="K41" s="104">
        <v>0</v>
      </c>
      <c r="L41" s="104">
        <v>55018.71</v>
      </c>
    </row>
    <row r="42" spans="1:12">
      <c r="A42" s="106"/>
      <c r="B42" s="106">
        <v>29</v>
      </c>
      <c r="C42" s="104" t="s">
        <v>43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4038</v>
      </c>
    </row>
    <row r="43" spans="1:12">
      <c r="A43" s="106"/>
      <c r="B43" s="106">
        <v>30</v>
      </c>
      <c r="C43" s="104" t="s">
        <v>44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100</v>
      </c>
    </row>
    <row r="44" spans="1:12">
      <c r="A44" s="106"/>
      <c r="B44" s="106">
        <v>31</v>
      </c>
      <c r="C44" s="104" t="s">
        <v>45</v>
      </c>
      <c r="D44" s="104">
        <v>14</v>
      </c>
      <c r="E44" s="104">
        <v>354</v>
      </c>
      <c r="F44" s="104">
        <v>116</v>
      </c>
      <c r="G44" s="104">
        <v>3371</v>
      </c>
      <c r="H44" s="104">
        <v>3.77</v>
      </c>
      <c r="I44" s="104">
        <v>0</v>
      </c>
      <c r="J44" s="104">
        <v>0</v>
      </c>
      <c r="K44" s="104">
        <v>0</v>
      </c>
      <c r="L44" s="104">
        <v>89423</v>
      </c>
    </row>
    <row r="45" spans="1:12" s="58" customFormat="1">
      <c r="A45" s="105"/>
      <c r="B45" s="118" t="s">
        <v>46</v>
      </c>
      <c r="C45" s="118"/>
      <c r="D45" s="105">
        <v>11364</v>
      </c>
      <c r="E45" s="105">
        <v>13422.87</v>
      </c>
      <c r="F45" s="105">
        <v>64582</v>
      </c>
      <c r="G45" s="105">
        <v>43858.879999999997</v>
      </c>
      <c r="H45" s="105">
        <v>2.33</v>
      </c>
      <c r="I45" s="105">
        <v>12</v>
      </c>
      <c r="J45" s="105">
        <v>4.1900000000000004</v>
      </c>
      <c r="K45" s="105">
        <v>0</v>
      </c>
      <c r="L45" s="105">
        <v>1880517.19</v>
      </c>
    </row>
    <row r="46" spans="1:12" s="58" customFormat="1">
      <c r="A46" s="105"/>
      <c r="B46" s="118" t="s">
        <v>47</v>
      </c>
      <c r="C46" s="118"/>
      <c r="D46" s="105">
        <v>12295</v>
      </c>
      <c r="E46" s="105">
        <v>16886.8</v>
      </c>
      <c r="F46" s="105">
        <v>71771</v>
      </c>
      <c r="G46" s="105">
        <v>78576.759999999995</v>
      </c>
      <c r="H46" s="105">
        <v>1.01</v>
      </c>
      <c r="I46" s="105">
        <v>387</v>
      </c>
      <c r="J46" s="105">
        <v>47.06</v>
      </c>
      <c r="K46" s="105">
        <v>0</v>
      </c>
      <c r="L46" s="105">
        <v>7746213.2000000002</v>
      </c>
    </row>
    <row r="47" spans="1:12">
      <c r="A47" s="106"/>
      <c r="B47" s="106">
        <v>32</v>
      </c>
      <c r="C47" s="104" t="s">
        <v>48</v>
      </c>
      <c r="D47" s="104">
        <v>16</v>
      </c>
      <c r="E47" s="104">
        <v>78.67</v>
      </c>
      <c r="F47" s="104">
        <v>68</v>
      </c>
      <c r="G47" s="104">
        <v>235.63</v>
      </c>
      <c r="H47" s="104">
        <v>1.65</v>
      </c>
      <c r="I47" s="104">
        <v>0</v>
      </c>
      <c r="J47" s="104">
        <v>0</v>
      </c>
      <c r="K47" s="104">
        <v>0</v>
      </c>
      <c r="L47" s="104">
        <v>14256.36</v>
      </c>
    </row>
    <row r="48" spans="1:12">
      <c r="A48" s="106"/>
      <c r="B48" s="106">
        <v>33</v>
      </c>
      <c r="C48" s="104" t="s">
        <v>49</v>
      </c>
      <c r="D48" s="104">
        <v>0</v>
      </c>
      <c r="E48" s="104">
        <v>0</v>
      </c>
      <c r="F48" s="104">
        <v>3</v>
      </c>
      <c r="G48" s="104">
        <v>27.64</v>
      </c>
      <c r="H48" s="104">
        <v>0.33</v>
      </c>
      <c r="I48" s="104">
        <v>0</v>
      </c>
      <c r="J48" s="104">
        <v>0</v>
      </c>
      <c r="K48" s="104">
        <v>0</v>
      </c>
      <c r="L48" s="104">
        <v>8282.2800000000007</v>
      </c>
    </row>
    <row r="49" spans="1:12">
      <c r="A49" s="106"/>
      <c r="B49" s="106">
        <v>34</v>
      </c>
      <c r="C49" s="104" t="s">
        <v>50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80</v>
      </c>
    </row>
    <row r="50" spans="1:12">
      <c r="A50" s="106"/>
      <c r="B50" s="106">
        <v>35</v>
      </c>
      <c r="C50" s="104" t="s">
        <v>51</v>
      </c>
      <c r="D50" s="104">
        <v>0</v>
      </c>
      <c r="E50" s="104">
        <v>0</v>
      </c>
      <c r="F50" s="104">
        <v>3</v>
      </c>
      <c r="G50" s="104">
        <v>55.95</v>
      </c>
      <c r="H50" s="104">
        <v>1.63</v>
      </c>
      <c r="I50" s="104">
        <v>0</v>
      </c>
      <c r="J50" s="104">
        <v>0</v>
      </c>
      <c r="K50" s="104">
        <v>0</v>
      </c>
      <c r="L50" s="104">
        <v>3436.22</v>
      </c>
    </row>
    <row r="51" spans="1:12">
      <c r="A51" s="106"/>
      <c r="B51" s="106">
        <v>36</v>
      </c>
      <c r="C51" s="104" t="s">
        <v>52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657.1</v>
      </c>
    </row>
    <row r="52" spans="1:12" s="58" customFormat="1">
      <c r="A52" s="105"/>
      <c r="B52" s="118" t="s">
        <v>53</v>
      </c>
      <c r="C52" s="118"/>
      <c r="D52" s="105">
        <v>16</v>
      </c>
      <c r="E52" s="105">
        <v>78.67</v>
      </c>
      <c r="F52" s="105">
        <v>74</v>
      </c>
      <c r="G52" s="105">
        <v>319.22000000000003</v>
      </c>
      <c r="H52" s="105">
        <v>1.2</v>
      </c>
      <c r="I52" s="105">
        <v>0</v>
      </c>
      <c r="J52" s="105">
        <v>0</v>
      </c>
      <c r="K52" s="105">
        <v>0</v>
      </c>
      <c r="L52" s="105">
        <v>26711.96</v>
      </c>
    </row>
    <row r="53" spans="1:12" s="58" customFormat="1">
      <c r="A53" s="105"/>
      <c r="B53" s="118" t="s">
        <v>54</v>
      </c>
      <c r="C53" s="118"/>
      <c r="D53" s="105">
        <v>12311</v>
      </c>
      <c r="E53" s="105">
        <v>16965.47</v>
      </c>
      <c r="F53" s="105">
        <v>71845</v>
      </c>
      <c r="G53" s="105">
        <v>78895.98</v>
      </c>
      <c r="H53" s="105">
        <v>1.02</v>
      </c>
      <c r="I53" s="105">
        <v>387</v>
      </c>
      <c r="J53" s="105">
        <v>47.06</v>
      </c>
      <c r="K53" s="105">
        <v>0</v>
      </c>
      <c r="L53" s="105">
        <v>7772925.1600000001</v>
      </c>
    </row>
    <row r="54" spans="1:12">
      <c r="A54" s="106"/>
      <c r="B54" s="106">
        <v>37</v>
      </c>
      <c r="C54" s="104" t="s">
        <v>55</v>
      </c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12083.59</v>
      </c>
    </row>
    <row r="55" spans="1:12">
      <c r="A55" s="106"/>
      <c r="B55" s="106">
        <v>38</v>
      </c>
      <c r="C55" s="104" t="s">
        <v>56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801.88</v>
      </c>
    </row>
    <row r="56" spans="1:12">
      <c r="A56" s="106"/>
      <c r="B56" s="106">
        <v>39</v>
      </c>
      <c r="C56" s="104" t="s">
        <v>57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264.24</v>
      </c>
    </row>
    <row r="57" spans="1:12">
      <c r="A57" s="106"/>
      <c r="B57" s="106">
        <v>40</v>
      </c>
      <c r="C57" s="104" t="s">
        <v>58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508078.09</v>
      </c>
    </row>
    <row r="58" spans="1:12" s="58" customFormat="1">
      <c r="A58" s="105"/>
      <c r="B58" s="118" t="s">
        <v>59</v>
      </c>
      <c r="C58" s="118"/>
      <c r="D58" s="105">
        <v>0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521227.8</v>
      </c>
    </row>
    <row r="59" spans="1:12" s="58" customFormat="1">
      <c r="A59" s="105"/>
      <c r="B59" s="118" t="s">
        <v>60</v>
      </c>
      <c r="C59" s="118"/>
      <c r="D59" s="105">
        <v>12311</v>
      </c>
      <c r="E59" s="105">
        <v>16965.47</v>
      </c>
      <c r="F59" s="105">
        <v>71845</v>
      </c>
      <c r="G59" s="105">
        <v>78895.98</v>
      </c>
      <c r="H59" s="105">
        <v>0.95</v>
      </c>
      <c r="I59" s="105">
        <v>387</v>
      </c>
      <c r="J59" s="105">
        <v>47.06</v>
      </c>
      <c r="K59" s="105">
        <v>0</v>
      </c>
      <c r="L59" s="105">
        <v>8294152.96</v>
      </c>
    </row>
  </sheetData>
  <mergeCells count="23"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  <mergeCell ref="B58:C58"/>
    <mergeCell ref="B59:C59"/>
    <mergeCell ref="B25:C25"/>
    <mergeCell ref="B45:C45"/>
    <mergeCell ref="B46:C46"/>
    <mergeCell ref="B52:C52"/>
    <mergeCell ref="B53:C53"/>
  </mergeCells>
  <pageMargins left="0.42" right="0.21" top="0.75" bottom="0.75" header="0.3" footer="0.3"/>
  <pageSetup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I57"/>
  <sheetViews>
    <sheetView view="pageBreakPreview" topLeftCell="B3" zoomScale="75" zoomScaleSheetLayoutView="75" workbookViewId="0">
      <pane xSplit="2" ySplit="8" topLeftCell="D28" activePane="bottomRight" state="frozen"/>
      <selection activeCell="H39" sqref="H39"/>
      <selection pane="topRight" activeCell="H39" sqref="H39"/>
      <selection pane="bottomLeft" activeCell="H39" sqref="H39"/>
      <selection pane="bottomRight" activeCell="B5" sqref="B5:H5"/>
    </sheetView>
  </sheetViews>
  <sheetFormatPr defaultRowHeight="15"/>
  <cols>
    <col min="1" max="1" width="9.140625" style="49" customWidth="1"/>
    <col min="2" max="2" width="5.5703125" style="49" customWidth="1"/>
    <col min="3" max="3" width="24.85546875" bestFit="1" customWidth="1"/>
    <col min="4" max="4" width="21.28515625" customWidth="1"/>
    <col min="5" max="5" width="22.5703125" style="67" customWidth="1"/>
    <col min="6" max="6" width="20.5703125" customWidth="1"/>
    <col min="7" max="7" width="18" style="67" customWidth="1"/>
    <col min="8" max="8" width="18.42578125" style="67" customWidth="1"/>
    <col min="9" max="9" width="15.140625" style="67" customWidth="1"/>
  </cols>
  <sheetData>
    <row r="3" spans="1:9" ht="19.5">
      <c r="C3" s="42"/>
      <c r="D3" s="42"/>
      <c r="E3" s="95"/>
      <c r="F3" s="243" t="s">
        <v>117</v>
      </c>
      <c r="G3" s="243"/>
      <c r="H3" s="243"/>
      <c r="I3" s="101"/>
    </row>
    <row r="4" spans="1:9" ht="19.5">
      <c r="C4" s="42"/>
      <c r="D4" s="42"/>
      <c r="E4" s="96" t="s">
        <v>116</v>
      </c>
      <c r="F4" s="45"/>
      <c r="G4" s="99"/>
      <c r="H4" s="99"/>
      <c r="I4" s="99"/>
    </row>
    <row r="5" spans="1:9" ht="33" customHeight="1">
      <c r="B5" s="254" t="s">
        <v>106</v>
      </c>
      <c r="C5" s="255"/>
      <c r="D5" s="255"/>
      <c r="E5" s="255"/>
      <c r="F5" s="255"/>
      <c r="G5" s="255"/>
      <c r="H5" s="255"/>
      <c r="I5" s="102" t="str">
        <f>'2.1'!K5</f>
        <v>30.09.2022</v>
      </c>
    </row>
    <row r="6" spans="1:9" ht="19.5">
      <c r="C6" s="43"/>
      <c r="D6" s="244"/>
      <c r="E6" s="244"/>
      <c r="F6" s="43"/>
      <c r="G6" s="97"/>
      <c r="H6" s="100"/>
      <c r="I6" s="100"/>
    </row>
    <row r="7" spans="1:9" ht="15.75">
      <c r="C7" s="44"/>
      <c r="D7" s="43"/>
      <c r="E7" s="97"/>
      <c r="F7" s="245"/>
      <c r="G7" s="245"/>
      <c r="H7" s="100"/>
      <c r="I7" s="100"/>
    </row>
    <row r="8" spans="1:9" ht="15.75" customHeight="1">
      <c r="B8" s="140" t="s">
        <v>107</v>
      </c>
      <c r="C8" s="246" t="s">
        <v>5</v>
      </c>
      <c r="D8" s="248" t="s">
        <v>108</v>
      </c>
      <c r="E8" s="249"/>
      <c r="F8" s="248" t="s">
        <v>109</v>
      </c>
      <c r="G8" s="256"/>
      <c r="H8" s="252" t="s">
        <v>110</v>
      </c>
      <c r="I8" s="241" t="s">
        <v>111</v>
      </c>
    </row>
    <row r="9" spans="1:9" ht="25.5" customHeight="1">
      <c r="B9" s="141"/>
      <c r="C9" s="246"/>
      <c r="D9" s="250"/>
      <c r="E9" s="251"/>
      <c r="F9" s="257" t="str">
        <f>'2.1'!K5</f>
        <v>30.09.2022</v>
      </c>
      <c r="G9" s="258"/>
      <c r="H9" s="252"/>
      <c r="I9" s="242"/>
    </row>
    <row r="10" spans="1:9" ht="25.5" customHeight="1">
      <c r="B10" s="141"/>
      <c r="C10" s="247"/>
      <c r="D10" s="46" t="s">
        <v>12</v>
      </c>
      <c r="E10" s="98" t="s">
        <v>13</v>
      </c>
      <c r="F10" s="46" t="s">
        <v>12</v>
      </c>
      <c r="G10" s="98" t="s">
        <v>13</v>
      </c>
      <c r="H10" s="253"/>
      <c r="I10" s="103" t="str">
        <f>'2.1'!K5</f>
        <v>30.09.2022</v>
      </c>
    </row>
    <row r="11" spans="1:9">
      <c r="A11" s="106"/>
      <c r="B11" s="106">
        <v>1</v>
      </c>
      <c r="C11" s="104" t="s">
        <v>14</v>
      </c>
      <c r="D11" s="104">
        <v>186</v>
      </c>
      <c r="E11" s="107">
        <v>854</v>
      </c>
      <c r="F11" s="104">
        <v>798</v>
      </c>
      <c r="G11" s="107">
        <v>2760</v>
      </c>
      <c r="H11" s="107">
        <v>3.31</v>
      </c>
      <c r="I11" s="107">
        <v>83410</v>
      </c>
    </row>
    <row r="12" spans="1:9">
      <c r="A12" s="106"/>
      <c r="B12" s="106">
        <v>2</v>
      </c>
      <c r="C12" s="104" t="s">
        <v>15</v>
      </c>
      <c r="D12" s="104">
        <v>5</v>
      </c>
      <c r="E12" s="107">
        <v>3.15</v>
      </c>
      <c r="F12" s="104">
        <v>375</v>
      </c>
      <c r="G12" s="107">
        <v>299.14999999999998</v>
      </c>
      <c r="H12" s="107">
        <v>0.14000000000000001</v>
      </c>
      <c r="I12" s="107">
        <v>209061.77</v>
      </c>
    </row>
    <row r="13" spans="1:9">
      <c r="A13" s="106"/>
      <c r="B13" s="106">
        <v>3</v>
      </c>
      <c r="C13" s="104" t="s">
        <v>16</v>
      </c>
      <c r="D13" s="104">
        <v>116</v>
      </c>
      <c r="E13" s="107">
        <v>519.49</v>
      </c>
      <c r="F13" s="104">
        <v>344</v>
      </c>
      <c r="G13" s="107">
        <v>4083.13</v>
      </c>
      <c r="H13" s="107">
        <v>8.93</v>
      </c>
      <c r="I13" s="107">
        <v>45716.63</v>
      </c>
    </row>
    <row r="14" spans="1:9">
      <c r="A14" s="106"/>
      <c r="B14" s="106">
        <v>4</v>
      </c>
      <c r="C14" s="104" t="s">
        <v>17</v>
      </c>
      <c r="D14" s="104">
        <v>1086</v>
      </c>
      <c r="E14" s="107">
        <v>9178.5499999999993</v>
      </c>
      <c r="F14" s="104">
        <v>2430</v>
      </c>
      <c r="G14" s="107">
        <v>54847.46</v>
      </c>
      <c r="H14" s="107">
        <v>5.81</v>
      </c>
      <c r="I14" s="107">
        <v>943479.02</v>
      </c>
    </row>
    <row r="15" spans="1:9">
      <c r="A15" s="106"/>
      <c r="B15" s="106">
        <v>5</v>
      </c>
      <c r="C15" s="104" t="s">
        <v>18</v>
      </c>
      <c r="D15" s="104">
        <v>519</v>
      </c>
      <c r="E15" s="107">
        <v>7248.39</v>
      </c>
      <c r="F15" s="104">
        <v>1201</v>
      </c>
      <c r="G15" s="107">
        <v>14847.71</v>
      </c>
      <c r="H15" s="107">
        <v>12.86</v>
      </c>
      <c r="I15" s="107">
        <v>115465.85</v>
      </c>
    </row>
    <row r="16" spans="1:9">
      <c r="A16" s="106"/>
      <c r="B16" s="106">
        <v>6</v>
      </c>
      <c r="C16" s="104" t="s">
        <v>19</v>
      </c>
      <c r="D16" s="104">
        <v>429</v>
      </c>
      <c r="E16" s="107">
        <v>788.55</v>
      </c>
      <c r="F16" s="104">
        <v>812</v>
      </c>
      <c r="G16" s="107">
        <v>22.59</v>
      </c>
      <c r="H16" s="107">
        <v>0</v>
      </c>
      <c r="I16" s="107">
        <v>803314.01</v>
      </c>
    </row>
    <row r="17" spans="1:9">
      <c r="A17" s="106"/>
      <c r="B17" s="106">
        <v>7</v>
      </c>
      <c r="C17" s="104" t="s">
        <v>20</v>
      </c>
      <c r="D17" s="104">
        <v>89</v>
      </c>
      <c r="E17" s="107">
        <v>665</v>
      </c>
      <c r="F17" s="104">
        <v>364</v>
      </c>
      <c r="G17" s="107">
        <v>4006.81</v>
      </c>
      <c r="H17" s="107">
        <v>2.93</v>
      </c>
      <c r="I17" s="107">
        <v>136923.68</v>
      </c>
    </row>
    <row r="18" spans="1:9">
      <c r="A18" s="106"/>
      <c r="B18" s="106">
        <v>8</v>
      </c>
      <c r="C18" s="104" t="s">
        <v>21</v>
      </c>
      <c r="D18" s="104">
        <v>269</v>
      </c>
      <c r="E18" s="107">
        <v>1793.99</v>
      </c>
      <c r="F18" s="104">
        <v>1309</v>
      </c>
      <c r="G18" s="107">
        <v>10477.36</v>
      </c>
      <c r="H18" s="107">
        <v>9.5399999999999991</v>
      </c>
      <c r="I18" s="107">
        <v>109791.17</v>
      </c>
    </row>
    <row r="19" spans="1:9">
      <c r="A19" s="106"/>
      <c r="B19" s="106">
        <v>9</v>
      </c>
      <c r="C19" s="104" t="s">
        <v>22</v>
      </c>
      <c r="D19" s="104">
        <v>891</v>
      </c>
      <c r="E19" s="107">
        <v>9497</v>
      </c>
      <c r="F19" s="104">
        <v>4734</v>
      </c>
      <c r="G19" s="107">
        <v>50176</v>
      </c>
      <c r="H19" s="107">
        <v>3.29</v>
      </c>
      <c r="I19" s="107">
        <v>1522865</v>
      </c>
    </row>
    <row r="20" spans="1:9">
      <c r="A20" s="106"/>
      <c r="B20" s="106">
        <v>10</v>
      </c>
      <c r="C20" s="104" t="s">
        <v>23</v>
      </c>
      <c r="D20" s="104">
        <v>2153</v>
      </c>
      <c r="E20" s="107">
        <v>11591</v>
      </c>
      <c r="F20" s="104">
        <v>14951</v>
      </c>
      <c r="G20" s="107">
        <v>129433</v>
      </c>
      <c r="H20" s="107">
        <v>9.44</v>
      </c>
      <c r="I20" s="107">
        <v>1370510</v>
      </c>
    </row>
    <row r="21" spans="1:9">
      <c r="A21" s="106"/>
      <c r="B21" s="106">
        <v>11</v>
      </c>
      <c r="C21" s="104" t="s">
        <v>24</v>
      </c>
      <c r="D21" s="104">
        <v>173</v>
      </c>
      <c r="E21" s="107">
        <v>687.09</v>
      </c>
      <c r="F21" s="104">
        <v>676</v>
      </c>
      <c r="G21" s="107">
        <v>5265.74</v>
      </c>
      <c r="H21" s="107">
        <v>1.91</v>
      </c>
      <c r="I21" s="107">
        <v>275632.56</v>
      </c>
    </row>
    <row r="22" spans="1:9">
      <c r="A22" s="106"/>
      <c r="B22" s="106">
        <v>12</v>
      </c>
      <c r="C22" s="104" t="s">
        <v>25</v>
      </c>
      <c r="D22" s="104">
        <v>87</v>
      </c>
      <c r="E22" s="107">
        <v>843</v>
      </c>
      <c r="F22" s="104">
        <v>3215</v>
      </c>
      <c r="G22" s="107">
        <v>20976</v>
      </c>
      <c r="H22" s="107">
        <v>8.41</v>
      </c>
      <c r="I22" s="107">
        <v>249526.32</v>
      </c>
    </row>
    <row r="23" spans="1:9" s="58" customFormat="1">
      <c r="A23" s="105"/>
      <c r="B23" s="118" t="s">
        <v>26</v>
      </c>
      <c r="C23" s="118"/>
      <c r="D23" s="105">
        <v>6003</v>
      </c>
      <c r="E23" s="105">
        <v>43669.21</v>
      </c>
      <c r="F23" s="105">
        <v>31209</v>
      </c>
      <c r="G23" s="105">
        <v>297194.95</v>
      </c>
      <c r="H23" s="105">
        <v>5.07</v>
      </c>
      <c r="I23" s="105">
        <v>5865696.0099999998</v>
      </c>
    </row>
    <row r="24" spans="1:9">
      <c r="A24" s="106"/>
      <c r="B24" s="106">
        <v>13</v>
      </c>
      <c r="C24" s="104" t="s">
        <v>27</v>
      </c>
      <c r="D24" s="104">
        <v>0</v>
      </c>
      <c r="E24" s="107">
        <v>0</v>
      </c>
      <c r="F24" s="104">
        <v>4299</v>
      </c>
      <c r="G24" s="107">
        <v>43054.03</v>
      </c>
      <c r="H24" s="107">
        <v>15.5</v>
      </c>
      <c r="I24" s="107">
        <v>277716.83</v>
      </c>
    </row>
    <row r="25" spans="1:9">
      <c r="A25" s="106"/>
      <c r="B25" s="106">
        <v>14</v>
      </c>
      <c r="C25" s="104" t="s">
        <v>28</v>
      </c>
      <c r="D25" s="104">
        <v>138</v>
      </c>
      <c r="E25" s="107">
        <v>77.09</v>
      </c>
      <c r="F25" s="104">
        <v>257</v>
      </c>
      <c r="G25" s="107">
        <v>194.6</v>
      </c>
      <c r="H25" s="107">
        <v>105.93</v>
      </c>
      <c r="I25" s="107">
        <v>183.7</v>
      </c>
    </row>
    <row r="26" spans="1:9">
      <c r="A26" s="106"/>
      <c r="B26" s="106">
        <v>15</v>
      </c>
      <c r="C26" s="104" t="s">
        <v>29</v>
      </c>
      <c r="D26" s="104">
        <v>0</v>
      </c>
      <c r="E26" s="107">
        <v>0</v>
      </c>
      <c r="F26" s="104">
        <v>60</v>
      </c>
      <c r="G26" s="107">
        <v>220.23</v>
      </c>
      <c r="H26" s="107">
        <v>2.54</v>
      </c>
      <c r="I26" s="107">
        <v>8681</v>
      </c>
    </row>
    <row r="27" spans="1:9">
      <c r="A27" s="106"/>
      <c r="B27" s="106">
        <v>16</v>
      </c>
      <c r="C27" s="104" t="s">
        <v>30</v>
      </c>
      <c r="D27" s="104">
        <v>0</v>
      </c>
      <c r="E27" s="107">
        <v>0</v>
      </c>
      <c r="F27" s="104">
        <v>0</v>
      </c>
      <c r="G27" s="107">
        <v>0</v>
      </c>
      <c r="H27" s="107">
        <v>0</v>
      </c>
      <c r="I27" s="107">
        <v>1221.98</v>
      </c>
    </row>
    <row r="28" spans="1:9">
      <c r="A28" s="106"/>
      <c r="B28" s="106">
        <v>17</v>
      </c>
      <c r="C28" s="104" t="s">
        <v>31</v>
      </c>
      <c r="D28" s="104">
        <v>0</v>
      </c>
      <c r="E28" s="107">
        <v>0</v>
      </c>
      <c r="F28" s="104">
        <v>0</v>
      </c>
      <c r="G28" s="107">
        <v>0</v>
      </c>
      <c r="H28" s="107">
        <v>0</v>
      </c>
      <c r="I28" s="107">
        <v>549.64</v>
      </c>
    </row>
    <row r="29" spans="1:9">
      <c r="A29" s="106"/>
      <c r="B29" s="106">
        <v>18</v>
      </c>
      <c r="C29" s="104" t="s">
        <v>32</v>
      </c>
      <c r="D29" s="104">
        <v>157</v>
      </c>
      <c r="E29" s="107">
        <v>1032.3399999999999</v>
      </c>
      <c r="F29" s="104">
        <v>419</v>
      </c>
      <c r="G29" s="107">
        <v>2727.82</v>
      </c>
      <c r="H29" s="107">
        <v>4.16</v>
      </c>
      <c r="I29" s="107">
        <v>65529.34</v>
      </c>
    </row>
    <row r="30" spans="1:9">
      <c r="A30" s="106"/>
      <c r="B30" s="106">
        <v>19</v>
      </c>
      <c r="C30" s="104" t="s">
        <v>33</v>
      </c>
      <c r="D30" s="104">
        <v>2930</v>
      </c>
      <c r="E30" s="107">
        <v>3885.59</v>
      </c>
      <c r="F30" s="104">
        <v>8403</v>
      </c>
      <c r="G30" s="107">
        <v>11327.91</v>
      </c>
      <c r="H30" s="107">
        <v>1.93</v>
      </c>
      <c r="I30" s="107">
        <v>586529.24</v>
      </c>
    </row>
    <row r="31" spans="1:9">
      <c r="A31" s="106"/>
      <c r="B31" s="106">
        <v>20</v>
      </c>
      <c r="C31" s="104" t="s">
        <v>34</v>
      </c>
      <c r="D31" s="104">
        <v>7092</v>
      </c>
      <c r="E31" s="107">
        <v>19616.099999999999</v>
      </c>
      <c r="F31" s="104">
        <v>10097</v>
      </c>
      <c r="G31" s="107">
        <v>109693.1</v>
      </c>
      <c r="H31" s="107">
        <v>39.799999999999997</v>
      </c>
      <c r="I31" s="107">
        <v>275604.90000000002</v>
      </c>
    </row>
    <row r="32" spans="1:9">
      <c r="A32" s="106"/>
      <c r="B32" s="106">
        <v>21</v>
      </c>
      <c r="C32" s="104" t="s">
        <v>35</v>
      </c>
      <c r="D32" s="104">
        <v>162</v>
      </c>
      <c r="E32" s="107">
        <v>2197.42</v>
      </c>
      <c r="F32" s="104">
        <v>460</v>
      </c>
      <c r="G32" s="107">
        <v>6071.03</v>
      </c>
      <c r="H32" s="107">
        <v>7.48</v>
      </c>
      <c r="I32" s="107">
        <v>81119.92</v>
      </c>
    </row>
    <row r="33" spans="1:9">
      <c r="A33" s="106"/>
      <c r="B33" s="106">
        <v>22</v>
      </c>
      <c r="C33" s="104" t="s">
        <v>36</v>
      </c>
      <c r="D33" s="104">
        <v>89</v>
      </c>
      <c r="E33" s="107">
        <v>403.42</v>
      </c>
      <c r="F33" s="104">
        <v>589</v>
      </c>
      <c r="G33" s="107">
        <v>1196.1400000000001</v>
      </c>
      <c r="H33" s="107">
        <v>2.23</v>
      </c>
      <c r="I33" s="107">
        <v>53675.58</v>
      </c>
    </row>
    <row r="34" spans="1:9">
      <c r="A34" s="106"/>
      <c r="B34" s="106">
        <v>23</v>
      </c>
      <c r="C34" s="104" t="s">
        <v>37</v>
      </c>
      <c r="D34" s="104">
        <v>4178</v>
      </c>
      <c r="E34" s="107">
        <v>4869</v>
      </c>
      <c r="F34" s="104">
        <v>10804</v>
      </c>
      <c r="G34" s="107">
        <v>13363</v>
      </c>
      <c r="H34" s="107">
        <v>10.63</v>
      </c>
      <c r="I34" s="107">
        <v>125696</v>
      </c>
    </row>
    <row r="35" spans="1:9">
      <c r="A35" s="106"/>
      <c r="B35" s="106">
        <v>24</v>
      </c>
      <c r="C35" s="104" t="s">
        <v>38</v>
      </c>
      <c r="D35" s="104">
        <v>0</v>
      </c>
      <c r="E35" s="107">
        <v>0</v>
      </c>
      <c r="F35" s="104">
        <v>78</v>
      </c>
      <c r="G35" s="107">
        <v>579.32000000000005</v>
      </c>
      <c r="H35" s="107">
        <v>17.36</v>
      </c>
      <c r="I35" s="107">
        <v>3336.45</v>
      </c>
    </row>
    <row r="36" spans="1:9">
      <c r="A36" s="106"/>
      <c r="B36" s="106">
        <v>25</v>
      </c>
      <c r="C36" s="104" t="s">
        <v>39</v>
      </c>
      <c r="D36" s="104">
        <v>0</v>
      </c>
      <c r="E36" s="107">
        <v>0</v>
      </c>
      <c r="F36" s="104">
        <v>69</v>
      </c>
      <c r="G36" s="107">
        <v>551.44000000000005</v>
      </c>
      <c r="H36" s="107">
        <v>4.68</v>
      </c>
      <c r="I36" s="107">
        <v>11782.15</v>
      </c>
    </row>
    <row r="37" spans="1:9">
      <c r="A37" s="106"/>
      <c r="B37" s="106">
        <v>26</v>
      </c>
      <c r="C37" s="104" t="s">
        <v>40</v>
      </c>
      <c r="D37" s="104">
        <v>0</v>
      </c>
      <c r="E37" s="107">
        <v>0</v>
      </c>
      <c r="F37" s="104">
        <v>0</v>
      </c>
      <c r="G37" s="107">
        <v>0</v>
      </c>
      <c r="H37" s="107">
        <v>0</v>
      </c>
      <c r="I37" s="107">
        <v>5983.36</v>
      </c>
    </row>
    <row r="38" spans="1:9">
      <c r="A38" s="106"/>
      <c r="B38" s="106">
        <v>27</v>
      </c>
      <c r="C38" s="104" t="s">
        <v>41</v>
      </c>
      <c r="D38" s="104">
        <v>1048</v>
      </c>
      <c r="E38" s="107">
        <v>4704.1499999999996</v>
      </c>
      <c r="F38" s="104">
        <v>1781</v>
      </c>
      <c r="G38" s="107">
        <v>12291.38</v>
      </c>
      <c r="H38" s="107">
        <v>5.25</v>
      </c>
      <c r="I38" s="107">
        <v>234327.39</v>
      </c>
    </row>
    <row r="39" spans="1:9">
      <c r="A39" s="106"/>
      <c r="B39" s="106">
        <v>28</v>
      </c>
      <c r="C39" s="104" t="s">
        <v>42</v>
      </c>
      <c r="D39" s="104">
        <v>9981</v>
      </c>
      <c r="E39" s="107">
        <v>4262.6499999999996</v>
      </c>
      <c r="F39" s="104">
        <v>58843</v>
      </c>
      <c r="G39" s="107">
        <v>12381</v>
      </c>
      <c r="H39" s="107">
        <v>22.5</v>
      </c>
      <c r="I39" s="107">
        <v>55018.71</v>
      </c>
    </row>
    <row r="40" spans="1:9">
      <c r="A40" s="106"/>
      <c r="B40" s="106">
        <v>29</v>
      </c>
      <c r="C40" s="104" t="s">
        <v>43</v>
      </c>
      <c r="D40" s="104">
        <v>0</v>
      </c>
      <c r="E40" s="107">
        <v>0</v>
      </c>
      <c r="F40" s="104">
        <v>0</v>
      </c>
      <c r="G40" s="107">
        <v>0</v>
      </c>
      <c r="H40" s="107">
        <v>0</v>
      </c>
      <c r="I40" s="107">
        <v>4038</v>
      </c>
    </row>
    <row r="41" spans="1:9">
      <c r="A41" s="106"/>
      <c r="B41" s="106">
        <v>30</v>
      </c>
      <c r="C41" s="104" t="s">
        <v>44</v>
      </c>
      <c r="D41" s="104">
        <v>0</v>
      </c>
      <c r="E41" s="107">
        <v>0</v>
      </c>
      <c r="F41" s="104">
        <v>0</v>
      </c>
      <c r="G41" s="107">
        <v>0</v>
      </c>
      <c r="H41" s="107">
        <v>0</v>
      </c>
      <c r="I41" s="107">
        <v>100</v>
      </c>
    </row>
    <row r="42" spans="1:9" s="58" customFormat="1">
      <c r="A42" s="105"/>
      <c r="B42" s="105">
        <v>31</v>
      </c>
      <c r="C42" s="110" t="s">
        <v>45</v>
      </c>
      <c r="D42" s="110">
        <v>1</v>
      </c>
      <c r="E42" s="111">
        <v>1</v>
      </c>
      <c r="F42" s="110">
        <v>14</v>
      </c>
      <c r="G42" s="111">
        <v>9</v>
      </c>
      <c r="H42" s="111">
        <v>0.01</v>
      </c>
      <c r="I42" s="111">
        <v>89423</v>
      </c>
    </row>
    <row r="43" spans="1:9" s="58" customFormat="1">
      <c r="A43" s="105"/>
      <c r="B43" s="118" t="s">
        <v>46</v>
      </c>
      <c r="C43" s="118"/>
      <c r="D43" s="105">
        <v>25776</v>
      </c>
      <c r="E43" s="105">
        <v>41048.76</v>
      </c>
      <c r="F43" s="105">
        <v>96173</v>
      </c>
      <c r="G43" s="105">
        <v>213660</v>
      </c>
      <c r="H43" s="105">
        <v>11.36</v>
      </c>
      <c r="I43" s="105">
        <v>1880517.19</v>
      </c>
    </row>
    <row r="44" spans="1:9" s="58" customFormat="1">
      <c r="A44" s="105"/>
      <c r="B44" s="118" t="s">
        <v>47</v>
      </c>
      <c r="C44" s="118"/>
      <c r="D44" s="105">
        <v>31779</v>
      </c>
      <c r="E44" s="105">
        <v>84717.97</v>
      </c>
      <c r="F44" s="105">
        <v>127382</v>
      </c>
      <c r="G44" s="105">
        <v>510854.95</v>
      </c>
      <c r="H44" s="105">
        <v>6.59</v>
      </c>
      <c r="I44" s="105">
        <v>7746213.2000000002</v>
      </c>
    </row>
    <row r="45" spans="1:9">
      <c r="A45" s="106"/>
      <c r="B45" s="106">
        <v>32</v>
      </c>
      <c r="C45" s="104" t="s">
        <v>48</v>
      </c>
      <c r="D45" s="104">
        <v>133</v>
      </c>
      <c r="E45" s="107">
        <v>390.89</v>
      </c>
      <c r="F45" s="104">
        <v>354</v>
      </c>
      <c r="G45" s="107">
        <v>1091.69</v>
      </c>
      <c r="H45" s="107">
        <v>7.66</v>
      </c>
      <c r="I45" s="107">
        <v>14256.36</v>
      </c>
    </row>
    <row r="46" spans="1:9">
      <c r="A46" s="106"/>
      <c r="B46" s="106">
        <v>33</v>
      </c>
      <c r="C46" s="104" t="s">
        <v>49</v>
      </c>
      <c r="D46" s="104">
        <v>0</v>
      </c>
      <c r="E46" s="107">
        <v>0</v>
      </c>
      <c r="F46" s="104">
        <v>0</v>
      </c>
      <c r="G46" s="107">
        <v>0</v>
      </c>
      <c r="H46" s="107">
        <v>0</v>
      </c>
      <c r="I46" s="107">
        <v>8282.2800000000007</v>
      </c>
    </row>
    <row r="47" spans="1:9">
      <c r="A47" s="106"/>
      <c r="B47" s="106">
        <v>34</v>
      </c>
      <c r="C47" s="104" t="s">
        <v>50</v>
      </c>
      <c r="D47" s="104">
        <v>0</v>
      </c>
      <c r="E47" s="107">
        <v>0</v>
      </c>
      <c r="F47" s="104">
        <v>2</v>
      </c>
      <c r="G47" s="107">
        <v>12</v>
      </c>
      <c r="H47" s="107">
        <v>15</v>
      </c>
      <c r="I47" s="107">
        <v>80</v>
      </c>
    </row>
    <row r="48" spans="1:9">
      <c r="A48" s="106"/>
      <c r="B48" s="106">
        <v>35</v>
      </c>
      <c r="C48" s="104" t="s">
        <v>51</v>
      </c>
      <c r="D48" s="104">
        <v>11</v>
      </c>
      <c r="E48" s="107">
        <v>136</v>
      </c>
      <c r="F48" s="104">
        <v>11</v>
      </c>
      <c r="G48" s="107">
        <v>108</v>
      </c>
      <c r="H48" s="107">
        <v>3.14</v>
      </c>
      <c r="I48" s="107">
        <v>3436.22</v>
      </c>
    </row>
    <row r="49" spans="1:9">
      <c r="A49" s="106"/>
      <c r="B49" s="106">
        <v>36</v>
      </c>
      <c r="C49" s="104" t="s">
        <v>52</v>
      </c>
      <c r="D49" s="104">
        <v>0</v>
      </c>
      <c r="E49" s="107">
        <v>0</v>
      </c>
      <c r="F49" s="104">
        <v>0</v>
      </c>
      <c r="G49" s="107">
        <v>0</v>
      </c>
      <c r="H49" s="107">
        <v>0</v>
      </c>
      <c r="I49" s="107">
        <v>657.1</v>
      </c>
    </row>
    <row r="50" spans="1:9" s="58" customFormat="1">
      <c r="A50" s="105"/>
      <c r="B50" s="118" t="s">
        <v>53</v>
      </c>
      <c r="C50" s="118"/>
      <c r="D50" s="105">
        <v>144</v>
      </c>
      <c r="E50" s="105">
        <v>526.89</v>
      </c>
      <c r="F50" s="105">
        <v>367</v>
      </c>
      <c r="G50" s="105">
        <v>1211.69</v>
      </c>
      <c r="H50" s="105">
        <v>4.54</v>
      </c>
      <c r="I50" s="105">
        <v>26711.96</v>
      </c>
    </row>
    <row r="51" spans="1:9" s="58" customFormat="1">
      <c r="A51" s="105"/>
      <c r="B51" s="118" t="s">
        <v>54</v>
      </c>
      <c r="C51" s="118"/>
      <c r="D51" s="105">
        <v>31923</v>
      </c>
      <c r="E51" s="105">
        <v>85244.86</v>
      </c>
      <c r="F51" s="105">
        <v>127749</v>
      </c>
      <c r="G51" s="105">
        <v>512066.64</v>
      </c>
      <c r="H51" s="105">
        <v>6.59</v>
      </c>
      <c r="I51" s="105">
        <v>7772925.1600000001</v>
      </c>
    </row>
    <row r="52" spans="1:9">
      <c r="A52" s="106"/>
      <c r="B52" s="106">
        <v>37</v>
      </c>
      <c r="C52" s="104" t="s">
        <v>55</v>
      </c>
      <c r="D52" s="104">
        <v>2</v>
      </c>
      <c r="E52" s="107">
        <v>25</v>
      </c>
      <c r="F52" s="104">
        <v>5</v>
      </c>
      <c r="G52" s="107">
        <v>37.47</v>
      </c>
      <c r="H52" s="107">
        <v>0.31</v>
      </c>
      <c r="I52" s="107">
        <v>12083.59</v>
      </c>
    </row>
    <row r="53" spans="1:9">
      <c r="A53" s="106"/>
      <c r="B53" s="106">
        <v>38</v>
      </c>
      <c r="C53" s="104" t="s">
        <v>56</v>
      </c>
      <c r="D53" s="104">
        <v>0</v>
      </c>
      <c r="E53" s="107">
        <v>0</v>
      </c>
      <c r="F53" s="104">
        <v>0</v>
      </c>
      <c r="G53" s="107">
        <v>0</v>
      </c>
      <c r="H53" s="107">
        <v>0</v>
      </c>
      <c r="I53" s="107">
        <v>801.88</v>
      </c>
    </row>
    <row r="54" spans="1:9">
      <c r="A54" s="106"/>
      <c r="B54" s="106">
        <v>39</v>
      </c>
      <c r="C54" s="104" t="s">
        <v>57</v>
      </c>
      <c r="D54" s="104">
        <v>0</v>
      </c>
      <c r="E54" s="107">
        <v>0</v>
      </c>
      <c r="F54" s="104">
        <v>0</v>
      </c>
      <c r="G54" s="107">
        <v>0</v>
      </c>
      <c r="H54" s="107">
        <v>0</v>
      </c>
      <c r="I54" s="107">
        <v>264.24</v>
      </c>
    </row>
    <row r="55" spans="1:9" s="58" customFormat="1">
      <c r="A55" s="105"/>
      <c r="B55" s="105">
        <v>40</v>
      </c>
      <c r="C55" s="110" t="s">
        <v>58</v>
      </c>
      <c r="D55" s="110">
        <v>469</v>
      </c>
      <c r="E55" s="111">
        <v>1855</v>
      </c>
      <c r="F55" s="110">
        <v>4340</v>
      </c>
      <c r="G55" s="111">
        <v>42779.65</v>
      </c>
      <c r="H55" s="111">
        <v>8.42</v>
      </c>
      <c r="I55" s="111">
        <v>508078.09</v>
      </c>
    </row>
    <row r="56" spans="1:9" s="58" customFormat="1">
      <c r="A56" s="105"/>
      <c r="B56" s="118" t="s">
        <v>59</v>
      </c>
      <c r="C56" s="118"/>
      <c r="D56" s="105">
        <v>471</v>
      </c>
      <c r="E56" s="105">
        <v>1880</v>
      </c>
      <c r="F56" s="105">
        <v>4345</v>
      </c>
      <c r="G56" s="105">
        <v>42817.120000000003</v>
      </c>
      <c r="H56" s="105">
        <v>8.2100000000000009</v>
      </c>
      <c r="I56" s="105">
        <v>521227.8</v>
      </c>
    </row>
    <row r="57" spans="1:9" s="58" customFormat="1">
      <c r="A57" s="105"/>
      <c r="B57" s="118" t="s">
        <v>60</v>
      </c>
      <c r="C57" s="118"/>
      <c r="D57" s="105">
        <v>32394</v>
      </c>
      <c r="E57" s="105">
        <v>87124.86</v>
      </c>
      <c r="F57" s="105">
        <v>132094</v>
      </c>
      <c r="G57" s="105">
        <v>554883.76</v>
      </c>
      <c r="H57" s="105">
        <v>6.69</v>
      </c>
      <c r="I57" s="105">
        <v>8294152.96</v>
      </c>
    </row>
  </sheetData>
  <mergeCells count="18"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  <mergeCell ref="B56:C56"/>
    <mergeCell ref="B57:C57"/>
    <mergeCell ref="B23:C23"/>
    <mergeCell ref="B43:C43"/>
    <mergeCell ref="B44:C44"/>
    <mergeCell ref="B50:C50"/>
    <mergeCell ref="B51:C51"/>
  </mergeCells>
  <pageMargins left="0.48" right="0.38" top="0.52" bottom="0.47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2022-11-07T05:21:49Z</dcterms:modified>
</cp:coreProperties>
</file>